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040" windowHeight="8310"/>
  </bookViews>
  <sheets>
    <sheet name="2" sheetId="4" r:id="rId1"/>
  </sheets>
  <definedNames>
    <definedName name="_xlnm._FilterDatabase" localSheetId="0" hidden="1">'2'!$A$6:$H$55</definedName>
    <definedName name="_xlnm.Print_Titles" localSheetId="0">'2'!$5:$6</definedName>
    <definedName name="_xlnm.Print_Area" localSheetId="0">'2'!$B$1:$J$55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H10" i="4" l="1"/>
  <c r="H12" i="4"/>
  <c r="H14" i="4"/>
  <c r="H15" i="4"/>
  <c r="H16" i="4"/>
  <c r="H17" i="4"/>
  <c r="H19" i="4"/>
  <c r="H20" i="4"/>
  <c r="H21" i="4"/>
  <c r="H23" i="4"/>
  <c r="H24" i="4"/>
  <c r="H25" i="4"/>
  <c r="H28" i="4"/>
  <c r="H29" i="4"/>
  <c r="H33" i="4"/>
  <c r="H34" i="4"/>
  <c r="H36" i="4"/>
  <c r="H37" i="4"/>
  <c r="H38" i="4"/>
  <c r="H40" i="4"/>
  <c r="H41" i="4"/>
  <c r="H42" i="4"/>
  <c r="H43" i="4"/>
  <c r="H45" i="4"/>
  <c r="H46" i="4"/>
  <c r="H47" i="4"/>
  <c r="H50" i="4"/>
  <c r="H51" i="4"/>
  <c r="H52" i="4"/>
  <c r="H53" i="4"/>
  <c r="H54" i="4"/>
  <c r="G10" i="4"/>
  <c r="G12" i="4"/>
  <c r="G14" i="4"/>
  <c r="G16" i="4"/>
  <c r="G17" i="4"/>
  <c r="G19" i="4"/>
  <c r="G20" i="4"/>
  <c r="G21" i="4"/>
  <c r="G23" i="4"/>
  <c r="G28" i="4"/>
  <c r="G29" i="4"/>
  <c r="G36" i="4"/>
  <c r="G37" i="4"/>
  <c r="G40" i="4"/>
  <c r="G41" i="4"/>
  <c r="G43" i="4"/>
  <c r="G50" i="4"/>
  <c r="G52" i="4"/>
  <c r="E44" i="4"/>
  <c r="F44" i="4"/>
  <c r="D44" i="4"/>
  <c r="F39" i="4"/>
  <c r="D39" i="4"/>
  <c r="E39" i="4"/>
  <c r="F27" i="4"/>
  <c r="D27" i="4"/>
  <c r="E27" i="4"/>
  <c r="E32" i="4"/>
  <c r="D32" i="4"/>
  <c r="F32" i="4"/>
  <c r="H32" i="4" l="1"/>
  <c r="H44" i="4"/>
  <c r="H27" i="4"/>
  <c r="G39" i="4"/>
  <c r="H39" i="4"/>
  <c r="G27" i="4"/>
  <c r="D22" i="4"/>
  <c r="F22" i="4"/>
  <c r="E22" i="4"/>
  <c r="H22" i="4" l="1"/>
  <c r="G22" i="4"/>
  <c r="D49" i="4" l="1"/>
  <c r="D48" i="4" s="1"/>
  <c r="F49" i="4"/>
  <c r="F48" i="4" s="1"/>
  <c r="E49" i="4"/>
  <c r="E48" i="4" s="1"/>
  <c r="H49" i="4" l="1"/>
  <c r="G49" i="4"/>
  <c r="F30" i="4" l="1"/>
  <c r="F11" i="4"/>
  <c r="D35" i="4" l="1"/>
  <c r="D30" i="4"/>
  <c r="D18" i="4"/>
  <c r="D13" i="4"/>
  <c r="D11" i="4"/>
  <c r="G11" i="4" s="1"/>
  <c r="D9" i="4"/>
  <c r="E18" i="4"/>
  <c r="F18" i="4"/>
  <c r="H18" i="4" l="1"/>
  <c r="G18" i="4"/>
  <c r="D26" i="4"/>
  <c r="D8" i="4"/>
  <c r="E30" i="4"/>
  <c r="H48" i="4" l="1"/>
  <c r="E13" i="4"/>
  <c r="E35" i="4" l="1"/>
  <c r="E26" i="4" s="1"/>
  <c r="E11" i="4"/>
  <c r="H11" i="4" s="1"/>
  <c r="E9" i="4"/>
  <c r="E8" i="4" l="1"/>
  <c r="G48" i="4"/>
  <c r="E7" i="4" l="1"/>
  <c r="E55" i="4" s="1"/>
  <c r="F35" i="4" l="1"/>
  <c r="F13" i="4"/>
  <c r="D7" i="4"/>
  <c r="D55" i="4" s="1"/>
  <c r="F9" i="4"/>
  <c r="F8" i="4" s="1"/>
  <c r="H9" i="4" l="1"/>
  <c r="G9" i="4"/>
  <c r="G13" i="4"/>
  <c r="H13" i="4"/>
  <c r="G35" i="4"/>
  <c r="H35" i="4"/>
  <c r="F26" i="4"/>
  <c r="H26" i="4" l="1"/>
  <c r="G26" i="4"/>
  <c r="H8" i="4"/>
  <c r="G8" i="4"/>
  <c r="F7" i="4"/>
  <c r="F55" i="4" l="1"/>
  <c r="H7" i="4"/>
  <c r="G7" i="4"/>
  <c r="H55" i="4" l="1"/>
  <c r="G55" i="4"/>
</calcChain>
</file>

<file path=xl/sharedStrings.xml><?xml version="1.0" encoding="utf-8"?>
<sst xmlns="http://schemas.openxmlformats.org/spreadsheetml/2006/main" count="150" uniqueCount="138">
  <si>
    <t>Субсидии бюджетам бюджетной системы Российской Федерации (межбюджетные субсидии)</t>
  </si>
  <si>
    <t>182 1 05 01000 00 0000 110</t>
  </si>
  <si>
    <t>000 1 16 00000 00 0000 000</t>
  </si>
  <si>
    <t>182 1 01 00000 00 0000 000</t>
  </si>
  <si>
    <t>Исполнено с начала года</t>
  </si>
  <si>
    <t>182 1 06 00000 00 0000 000</t>
  </si>
  <si>
    <t>182 1 06 01000 00 0000 110</t>
  </si>
  <si>
    <t>Субвенции бюджетам субъектов Российской Федерации и муниципальных образований</t>
  </si>
  <si>
    <t>НАИМЕНОВАНИЕ ДОХОДА</t>
  </si>
  <si>
    <t>Земельный налог</t>
  </si>
  <si>
    <t>Налог, взимаемый в связи с применением патентной системы налогообложения</t>
  </si>
  <si>
    <t>040 1 14 01000 00 0000 410</t>
  </si>
  <si>
    <t>Дотации бюджетам субъектов Российской Федерации и муниципальных образований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</si>
  <si>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</si>
  <si>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</si>
  <si>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(рубли)</t>
  </si>
  <si>
    <t xml:space="preserve">ВСЕГО ДОХОДОВ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</si>
  <si>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</si>
  <si>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</si>
  <si>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</si>
  <si>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</si>
  <si>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</si>
  <si>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</si>
  <si>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182 1 06 06000 00 0000 110</t>
  </si>
  <si>
    <t>к пояснительной записке</t>
  </si>
  <si>
    <t>ДОХОДЫ ОТ ОКАЗАНИЯ ПЛАТНЫХ УСЛУГ (РАБОТ) И КОМПЕНСАЦИИ ЗАТРАТ ГОСУДАРСТВА</t>
  </si>
  <si>
    <t>040 1 14 02000 00 0000 410</t>
  </si>
  <si>
    <t>040 1 11 00000 00 0000 000</t>
  </si>
  <si>
    <t>040 1 11 09000 00 0000 120</t>
  </si>
  <si>
    <t>040 2 00 00000 00 0000 000</t>
  </si>
  <si>
    <t>040 2 02 00000 00 0000 000</t>
  </si>
  <si>
    <t>Уровень кода</t>
  </si>
  <si>
    <t>182 1 05 00000 00 0000 000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</si>
  <si>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</si>
  <si>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</si>
  <si>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</si>
  <si>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</si>
  <si>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</si>
  <si>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ТОВАРЫ (РАБОТЫ, УСЛУГИ), РЕАЛИЗУЕМЫЕ НА ТЕРРИТОРИИ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</si>
  <si>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</si>
  <si>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</si>
  <si>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048 1 12 00000 00 0000 000</t>
  </si>
  <si>
    <t>Единый сельскохозяйственный налог</t>
  </si>
  <si>
    <t>100 1 03 00000 00 0000 000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</si>
  <si>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</si>
  <si>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</si>
  <si>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</si>
  <si>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</si>
  <si>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040 1 14 06000 00 0000 430</t>
  </si>
  <si>
    <t>040 1 14 00000 00 0000 000</t>
  </si>
  <si>
    <t>040 1 11 05000 00 0000 120</t>
  </si>
  <si>
    <t>000 1 08 00000 00 0000 000</t>
  </si>
  <si>
    <t>НАЛОГОВЫЕ И НЕНАЛОГОВЫЕ ДОХОДЫ</t>
  </si>
  <si>
    <t>Налог, взимаемый в связи с применением упрощенной системы налогообложения</t>
  </si>
  <si>
    <t>ГОСУДАРСТВЕННАЯ ПОШЛИНА</t>
  </si>
  <si>
    <t>Иные межбюджетные трансферты</t>
  </si>
  <si>
    <t>% исполнения</t>
  </si>
  <si>
    <t xml:space="preserve"> к уточненному плану</t>
  </si>
  <si>
    <t>182 1 01 02000 00 0000 110</t>
  </si>
  <si>
    <t>100 1 03 02000 00 0000 110</t>
  </si>
  <si>
    <t>182 1 05 02000 00 0000 110</t>
  </si>
  <si>
    <t>182 1 05 03000 00 0000 110</t>
  </si>
  <si>
    <t>182 1 05 04000 00 0000 110</t>
  </si>
  <si>
    <t>Плата за негативное воздействие на окружающую среду</t>
  </si>
  <si>
    <t>048 1 12 01000 01 0000 120</t>
  </si>
  <si>
    <t>Прочие доходы от компенсации затрат государства</t>
  </si>
  <si>
    <t>040 1 13 02990 00 0000 130</t>
  </si>
  <si>
    <t xml:space="preserve">Уточненный план </t>
  </si>
  <si>
    <t>040 2 02 40000 00 0000 150</t>
  </si>
  <si>
    <t>040 2 02 30000 00 0000 150</t>
  </si>
  <si>
    <t>040 2 02 20000 00 0000 150</t>
  </si>
  <si>
    <t>040 2 02 10000 00 0000 150</t>
  </si>
  <si>
    <t>182 1 06 04000 00 0000 110</t>
  </si>
  <si>
    <t>Транспортный налог</t>
  </si>
  <si>
    <t>000 1 17 00000 00 0000 000</t>
  </si>
  <si>
    <t>ПРОЧИЕ НЕНАЛОГОВЫЕ ДОХОДЫ</t>
  </si>
  <si>
    <t>св. 200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</si>
  <si>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</si>
  <si>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</si>
  <si>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</si>
  <si>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</si>
  <si>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Приложение 2</t>
  </si>
  <si>
    <t>КБК</t>
  </si>
  <si>
    <t>Причины невыполнения (перевыполнения) плановых назначений (менее чем 95% и более чем 105%)</t>
  </si>
  <si>
    <t>к первоначальному плану</t>
  </si>
  <si>
    <t>Отклонение связано с отменой единого налога на вмененный доход и переходом плательщиков на упрощённую систему налогообложения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</si>
  <si>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</si>
  <si>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</si>
  <si>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разрешения на установку рекламной конструкции</t>
  </si>
  <si>
    <t>Невыясненные поступления</t>
  </si>
  <si>
    <t>Прочие неналоговые доходы</t>
  </si>
  <si>
    <t>182 1 08 03000 00 0000110</t>
  </si>
  <si>
    <t>040 1 08 07170 00 0000 110</t>
  </si>
  <si>
    <t>040 1 08 07150 00 0000 110</t>
  </si>
  <si>
    <t>000 1 16 01000 00 0000 140</t>
  </si>
  <si>
    <t>Административные штрафы, установленные Кодексом Российской Федерации об административных правонарушениях</t>
  </si>
  <si>
    <t>000 1 16 02000 00 0000 140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</si>
  <si>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</si>
  <si>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</si>
  <si>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</si>
  <si>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</si>
  <si>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000 1 16 10000 00 0000 140</t>
  </si>
  <si>
    <t>040 1 17 01000 00 0000 180</t>
  </si>
  <si>
    <t>Инициативные платежи</t>
  </si>
  <si>
    <t>040 1 17 05000 00 0000 180</t>
  </si>
  <si>
    <t>040 1 17 10000 00 0000 150</t>
  </si>
  <si>
    <t>Поступления носят заявительный характер (оплата проводилась в соответствии с заключёнными договорами купли-продажи)</t>
  </si>
  <si>
    <t>Возврат остатков субсидий, субвенций прошлых лет в бюджет автономного округа</t>
  </si>
  <si>
    <t>Сведения о фактических поступлениях доходов по видам доходов города Пыть-Яха в сравнении с первоначально утвержденными решениями о бюджете значениями и с уточненными значениями с учетом внесенных изменений за 2022 год</t>
  </si>
  <si>
    <t>Утвержденный план на 2022 год (первоначальный)</t>
  </si>
  <si>
    <t>040 1 13 01990 00 0000 130</t>
  </si>
  <si>
    <t>Прочие доходы от оказания платных услуг (работ)</t>
  </si>
  <si>
    <t>Зачисление согласно ст. 58 БК РФ</t>
  </si>
  <si>
    <t>Поступления носят заявительный характер. Исполнение превысило плановые назначения в связи с поступлением государственной пошлины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грузов.</t>
  </si>
  <si>
    <t>Отклонение связано с отменой единого налога на вмененный доход и переходом плательщиков на патентную систему налогообложения</t>
  </si>
  <si>
    <t>Высокий процент исполнения обусловлен поступлением в 2022 году недоимки прошлых лет по налогу на имущество физических лиц</t>
  </si>
  <si>
    <t>Процент исполнения обусловлен увеличением поступлений за выбросы загрязняющих веществ, образующихся при сжигании на факельных установках и (или) рассеивании попутного нефтяного газа от ООО "РН-Юганскнефтегаз",  ООО "ЮганскНефтеПродукт" и АО "СибурТюменьГаз"</t>
  </si>
  <si>
    <t>040 1 13 00000 00 0000 000</t>
  </si>
  <si>
    <t>Высокий процент исполнения связан с зачислением возвратов излишне уплаченных сумм ООО "ДСП" за жилые помещения, переданные в муниципальную собственность посредством аукционов проведенных в 2020 и 2021 годах, а также возвратов неиспользованных сумм субсидий за 2021 год общественными организациями города</t>
  </si>
  <si>
    <t>Процент исполнения обусловлен окончанием сроков действий по 25 договорам мены из 132 действующих в 2022 году</t>
  </si>
  <si>
    <t>Отклонение от планового назначения связано с уменьшением количества выданных патентов</t>
  </si>
  <si>
    <t>Отклонение от плановых назначений связано с уплатой земельного налога ПАО НК "Роснефть"за 2021 год в сумме 6 945,8 тыс. рублей</t>
  </si>
  <si>
    <t>Отклонение от планового назначения связано с поступлением в 2022 году пеней и сумм взысканных по решению суда</t>
  </si>
  <si>
    <t>Отклонение от планового назначения обусловлено поступлением в 2022 году оплаты за предоставление сведений, документов и материалов, содержащихся в ГИСОГД</t>
  </si>
  <si>
    <t>Отклонение от плановых назначений обусловлено выплатой обязательств по договору гарантии N 20777-447-0596096 от 21.12.2020 от ООО "Дортехстрой" в размере 500,0 тыс. рублей, а также поступлением уведомления об уточнении вида и принадлежности платежа № 173 от 21.02.2022 (оплата пени по муниципальному контракту) в сумме 845,0 тыс. рублей</t>
  </si>
  <si>
    <t>Процент исполнения обусловлен снижением поступлений в 2022 году 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в связи с применением санкционных мер давления на предприятия нефтегазовой области</t>
  </si>
  <si>
    <t>Перевыполнение плана обусловлено поступлением авансового платежа по договору № 05-304 от 30.09.2022 от АО "ЮТЭК-Региональные сети"</t>
  </si>
  <si>
    <t>Отклонение от планового назначения обусловлено поступлением невыясненных платежей в 2022 году в сумме 10,9 тыс. рублей, поступивших 29.12.2021 года, которые к уточнению в УФК по ХМАО-Югре были не приняты в соответствии с утверждённым графиком совершения операций, согласно которому уточнение невыясненных поступлений предоставляется администраторами доходов бюджета до 28.12.2021 года (письмо УФК ХМАО-Югры от 26.11.2021 № 87-04-22/04-4851), уточнены уведомлением № 4 от 10.01.2022 года</t>
  </si>
  <si>
    <t>Отклонение от планового назначения обусловлено уточнением в 2022 году платежей по уведомлениям Управления по муниципальному имуществу из числа отнесенных к платежам за долевое строительство жилья, по договору № 03-28/12-58 от 04.04.2013</t>
  </si>
  <si>
    <t>Отклонение от плановых назначений обусловлено поступлением инициативных платежей от граждан на реализацию инициативного проекта "Динопарк" (в соответствии с соглашением № 50-с от 18.07.2022 доля софинансирования проекта из бюджета ХМАО-Югры составила 64,04%, из бюджета города Пыть-Яха - 35,96%). В декабре 2022 года поступил гранд в размере 100,0 тыс. рублей по итогам регионального конкурса "В инициативе будущее Югры".</t>
  </si>
  <si>
    <t>В 2022 году поступили прочие дотации в целях финансового обеспечения расходных обязательств муниципальных образований ХМАО-Югры по решению вопросов местного значения (постановление Правительства автономного округа от 08.07.2022 № 325-п), в целях реализации отдельных задач социально-экономического развития и социально значимых проектов (постановление Правительства ХМАО-Югры от 08.07.2022 № 327-п), а также в целях стимулирования роста налогового потенциала и качества планирования доходов в ГО и МР ХМАО-Югры (распоряжение Правительства ХМАО-Югры от 29.07.2022 №454-рп)</t>
  </si>
  <si>
    <t>В 2022 году произошло увеличение плановых субсидий на мероприятия по строительству и реконструкции (модернизации) объектов питьевого водоснабжения (уведомления от 25.05.2022 №№ 460/05/374, 375), на реализацию инициативных проектов, отобранных в результате конкурса (уведомление от 13.05.2022 № 250/05/21), на строительство, модернизацию, ремонт и содержание автомобильных дорог общего пользования (уведомление от 28.10.2022 № 180/10/134), на закупку контейнеров для раздельного накопления твердых коммунальных отходов (уведомления от 17.10.2022 №№ 700/10/139,140)</t>
  </si>
  <si>
    <t xml:space="preserve">Поступление в 2022 году средств из  резервного фонда Правительства ХМАО-Югры на основании постановления Правительства от 11.12.2022 № 671-п в целях оплаты задолженности организаций коммунального комплекса за потребленные топливно-энергетические ресурсы перед гарантирующими поставщиками, а также на основании постановления Правительства от 29.09.2022 № 488-п в целях финансового обеспечения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 </t>
  </si>
  <si>
    <t>Высокий процент исполнения связан с поступлением в 2022 году пеней по задолженностям с ЕСХН</t>
  </si>
  <si>
    <t xml:space="preserve">Поступления доходов запланированы в соответствии с предоставленной информацией по проекту бюджета на 2022-2024 годы Департаментом внутренней политики ХМАО- Югры. Фактические поступления превысили план в связи с активной работой административной комиссии по применению административного законодательства и наложения штрафных санкций </t>
  </si>
  <si>
    <t>Поступления доходов запланированы в соответствии с предоставленной информацией по проекту бюджета на 2022-2024 годы Аппаратом Губернатора ХМАО- Югры. Фактические поступления превысили план в связи с увеличением  поступлений административных штрафов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</si>
  <si>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Отклонение от планового назначения связано со снижением плановых показателей по транспортному налогу с физических лиц</t>
  </si>
  <si>
    <t>Высокий процент исполнения связан с увеличением количества договоров социального найма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</si>
</sst>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166" fontId="4" fillId="0" borderId="1" xfId="3" applyNumberFormat="1" applyFont="1" applyFill="1" applyBorder="1" applyAlignment="1"/>
    <xf numFmtId="166" fontId="4" fillId="0" borderId="0" xfId="3" applyNumberFormat="1" applyFont="1" applyFill="1" applyBorder="1" applyAlignment="1"/>
    <xf numFmtId="166" fontId="4" fillId="0" borderId="0" xfId="3" applyNumberFormat="1" applyFont="1" applyFill="1" applyAlignment="1">
      <alignment horizontal="right"/>
    </xf>
    <xf numFmtId="0" fontId="4" fillId="0" borderId="1" xfId="2" applyFont="1" applyFill="1" applyBorder="1" applyAlignment="1"/>
    <xf numFmtId="0" fontId="4" fillId="0" borderId="0" xfId="2" applyFont="1" applyFill="1" applyBorder="1" applyAlignment="1"/>
    <xf numFmtId="0" fontId="4" fillId="0" borderId="0" xfId="2" applyFont="1" applyFill="1" applyAlignment="1">
      <alignment horizontal="right"/>
    </xf>
    <xf numFmtId="165" fontId="4" fillId="0" borderId="0" xfId="3" applyNumberFormat="1" applyFont="1" applyFill="1" applyAlignment="1">
      <alignment horizontal="right"/>
    </xf>
    <xf numFmtId="0" fontId="4" fillId="0" borderId="0" xfId="3" applyFont="1" applyFill="1"/>
    <xf numFmtId="0" fontId="4" fillId="0" borderId="0" xfId="3" applyFont="1" applyFill="1" applyAlignment="1">
      <alignment horizontal="center"/>
    </xf>
    <xf numFmtId="165" fontId="4" fillId="0" borderId="0" xfId="3" applyNumberFormat="1" applyFont="1" applyFill="1" applyBorder="1" applyAlignment="1">
      <alignment horizontal="right"/>
    </xf>
    <xf numFmtId="0" fontId="4" fillId="0" borderId="1" xfId="3" applyFont="1" applyFill="1" applyBorder="1" applyAlignment="1">
      <alignment horizontal="center"/>
    </xf>
    <xf numFmtId="0" fontId="5" fillId="0" borderId="0" xfId="3" applyFont="1" applyFill="1"/>
    <xf numFmtId="0" fontId="5" fillId="0" borderId="1" xfId="3" applyFont="1" applyFill="1" applyBorder="1" applyAlignment="1">
      <alignment horizontal="center"/>
    </xf>
    <xf numFmtId="0" fontId="4" fillId="0" borderId="0" xfId="3" applyFont="1" applyFill="1" applyAlignment="1"/>
    <xf numFmtId="0" fontId="5" fillId="0" borderId="0" xfId="3" applyFont="1" applyFill="1" applyAlignment="1"/>
    <xf numFmtId="0" fontId="4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center" wrapText="1"/>
      <protection hidden="1"/>
    </xf>
    <xf numFmtId="0" fontId="4" fillId="0" borderId="0" xfId="2" applyFont="1" applyFill="1" applyAlignment="1"/>
    <xf numFmtId="166" fontId="4" fillId="0" borderId="0" xfId="3" applyNumberFormat="1" applyFont="1" applyFill="1" applyAlignment="1"/>
    <xf numFmtId="0" fontId="4" fillId="0" borderId="2" xfId="3" applyNumberFormat="1" applyFont="1" applyFill="1" applyBorder="1" applyAlignment="1" applyProtection="1">
      <alignment vertical="top" wrapText="1"/>
      <protection hidden="1"/>
    </xf>
    <xf numFmtId="0" fontId="7" fillId="0" borderId="0" xfId="3" applyFont="1" applyFill="1" applyAlignment="1">
      <alignment horizontal="center"/>
    </xf>
    <xf numFmtId="0" fontId="7" fillId="0" borderId="1" xfId="3" applyFont="1" applyFill="1" applyBorder="1" applyAlignment="1">
      <alignment horizontal="center" textRotation="90" wrapText="1"/>
    </xf>
    <xf numFmtId="4" fontId="4" fillId="0" borderId="0" xfId="3" applyNumberFormat="1" applyFont="1" applyFill="1" applyBorder="1" applyAlignment="1">
      <alignment horizontal="right"/>
    </xf>
    <xf numFmtId="4" fontId="4" fillId="0" borderId="2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wrapText="1"/>
    </xf>
    <xf numFmtId="0" fontId="4" fillId="0" borderId="2" xfId="3" applyNumberFormat="1" applyFont="1" applyFill="1" applyBorder="1" applyAlignment="1" applyProtection="1">
      <alignment horizontal="left" vertical="center" wrapText="1"/>
      <protection hidden="1"/>
    </xf>
    <xf numFmtId="0" fontId="4" fillId="0" borderId="2" xfId="4" applyNumberFormat="1" applyFont="1" applyFill="1" applyBorder="1" applyAlignment="1" applyProtection="1">
      <alignment horizontal="left" wrapText="1"/>
      <protection hidden="1"/>
    </xf>
    <xf numFmtId="1" fontId="4" fillId="0" borderId="2" xfId="0" applyNumberFormat="1" applyFont="1" applyFill="1" applyBorder="1" applyAlignment="1">
      <alignment horizontal="center"/>
    </xf>
    <xf numFmtId="165" fontId="3" fillId="2" borderId="2" xfId="3" applyNumberFormat="1" applyFont="1" applyFill="1" applyBorder="1" applyAlignment="1">
      <alignment horizontal="center" vertical="center" wrapText="1"/>
    </xf>
    <xf numFmtId="166" fontId="4" fillId="0" borderId="0" xfId="3" applyNumberFormat="1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left" wrapText="1"/>
    </xf>
    <xf numFmtId="49" fontId="3" fillId="0" borderId="0" xfId="3" applyNumberFormat="1" applyFont="1" applyFill="1" applyAlignment="1">
      <alignment horizontal="center"/>
    </xf>
    <xf numFmtId="49" fontId="3" fillId="0" borderId="0" xfId="3" applyNumberFormat="1" applyFont="1" applyFill="1"/>
    <xf numFmtId="4" fontId="3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Alignment="1" applyProtection="1">
      <alignment horizontal="left" wrapText="1"/>
      <protection hidden="1"/>
    </xf>
    <xf numFmtId="49" fontId="4" fillId="0" borderId="0" xfId="3" applyNumberFormat="1" applyFont="1" applyFill="1" applyAlignment="1" applyProtection="1">
      <alignment horizontal="center"/>
      <protection hidden="1"/>
    </xf>
    <xf numFmtId="49" fontId="4" fillId="0" borderId="0" xfId="3" applyNumberFormat="1" applyFont="1" applyFill="1" applyBorder="1" applyAlignment="1" applyProtection="1">
      <alignment horizontal="centerContinuous"/>
      <protection hidden="1"/>
    </xf>
    <xf numFmtId="0" fontId="7" fillId="0" borderId="0" xfId="3" applyFont="1" applyFill="1"/>
    <xf numFmtId="4" fontId="4" fillId="0" borderId="2" xfId="5" applyNumberFormat="1" applyFont="1" applyFill="1" applyBorder="1" applyAlignment="1" applyProtection="1">
      <alignment horizontal="right" wrapText="1"/>
      <protection hidden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right"/>
    </xf>
    <xf numFmtId="0" fontId="8" fillId="0" borderId="0" xfId="3" applyFont="1" applyFill="1" applyAlignment="1">
      <alignment horizontal="center"/>
    </xf>
    <xf numFmtId="0" fontId="8" fillId="0" borderId="0" xfId="3" applyFont="1" applyFill="1"/>
    <xf numFmtId="166" fontId="9" fillId="0" borderId="0" xfId="3" applyNumberFormat="1" applyFont="1" applyFill="1" applyAlignment="1"/>
    <xf numFmtId="0" fontId="9" fillId="0" borderId="0" xfId="3" applyFont="1" applyFill="1" applyBorder="1" applyAlignment="1">
      <alignment horizontal="right"/>
    </xf>
    <xf numFmtId="0" fontId="9" fillId="0" borderId="0" xfId="2" applyFont="1" applyFill="1" applyAlignment="1"/>
    <xf numFmtId="165" fontId="4" fillId="0" borderId="2" xfId="3" applyNumberFormat="1" applyFont="1" applyFill="1" applyBorder="1" applyAlignment="1">
      <alignment horizontal="center" vertical="center" wrapText="1"/>
    </xf>
    <xf numFmtId="4" fontId="4" fillId="0" borderId="0" xfId="3" applyNumberFormat="1" applyFont="1" applyFill="1"/>
    <xf numFmtId="0" fontId="4" fillId="0" borderId="2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4" fontId="4" fillId="2" borderId="2" xfId="3" applyNumberFormat="1" applyFont="1" applyFill="1" applyBorder="1" applyAlignment="1">
      <alignment horizontal="right"/>
    </xf>
    <xf numFmtId="4" fontId="4" fillId="2" borderId="2" xfId="5" applyNumberFormat="1" applyFont="1" applyFill="1" applyBorder="1" applyAlignment="1" applyProtection="1">
      <alignment horizontal="right" wrapText="1"/>
      <protection hidden="1"/>
    </xf>
    <xf numFmtId="165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vertical="center"/>
    </xf>
    <xf numFmtId="0" fontId="3" fillId="2" borderId="5" xfId="3" applyFont="1" applyFill="1" applyBorder="1" applyAlignment="1">
      <alignment vertical="center"/>
    </xf>
    <xf numFmtId="0" fontId="3" fillId="2" borderId="3" xfId="3" applyFont="1" applyFill="1" applyBorder="1" applyAlignment="1">
      <alignment vertical="center" wrapText="1"/>
    </xf>
    <xf numFmtId="0" fontId="3" fillId="2" borderId="2" xfId="3" applyFont="1" applyFill="1" applyBorder="1" applyAlignment="1">
      <alignment vertical="center" wrapText="1"/>
    </xf>
    <xf numFmtId="4" fontId="5" fillId="0" borderId="0" xfId="3" applyNumberFormat="1" applyFont="1" applyFill="1"/>
    <xf numFmtId="4" fontId="4" fillId="2" borderId="2" xfId="3" applyNumberFormat="1" applyFont="1" applyFill="1" applyBorder="1" applyAlignment="1" applyProtection="1">
      <alignment horizontal="right" wrapText="1"/>
      <protection hidden="1"/>
    </xf>
    <xf numFmtId="165" fontId="4" fillId="2" borderId="2" xfId="3" applyNumberFormat="1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4" fontId="4" fillId="0" borderId="0" xfId="3" applyNumberFormat="1" applyFont="1" applyFill="1" applyAlignment="1"/>
    <xf numFmtId="0" fontId="5" fillId="0" borderId="0" xfId="3" applyFont="1" applyFill="1" applyAlignment="1">
      <alignment wrapText="1"/>
    </xf>
    <xf numFmtId="0" fontId="3" fillId="2" borderId="1" xfId="3" applyFont="1" applyFill="1" applyBorder="1" applyAlignment="1">
      <alignment horizontal="center" vertical="center" wrapText="1"/>
    </xf>
    <xf numFmtId="49" fontId="3" fillId="2" borderId="2" xfId="3" applyNumberFormat="1" applyFont="1" applyFill="1" applyBorder="1" applyAlignment="1">
      <alignment horizontal="center" vertical="center" wrapText="1"/>
    </xf>
    <xf numFmtId="0" fontId="4" fillId="0" borderId="0" xfId="3" applyFont="1" applyFill="1" applyAlignment="1">
      <alignment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4" fillId="0" borderId="2" xfId="3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horizontal="center" wrapText="1"/>
    </xf>
    <xf numFmtId="4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tmp" xfId="2"/>
    <cellStyle name="Обычный_Tmp2" xfId="3"/>
    <cellStyle name="Обычный_Роспись по видам доходов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6"/>
  <sheetViews>
    <sheetView tabSelected="1" topLeftCell="B1" zoomScale="90" zoomScaleNormal="90" workbookViewId="0">
      <selection activeCell="M40" sqref="M40"/>
    </sheetView>
  </sheetViews>
  <sheetFormatPr defaultColWidth="9.140625" defaultRowHeight="15.75" x14ac:dyDescent="0.25"/>
  <cols>
    <col min="1" max="1" width="4.7109375" style="34" hidden="1" customWidth="1"/>
    <col min="2" max="2" width="56" style="35" customWidth="1"/>
    <col min="3" max="3" width="27.5703125" style="36" customWidth="1"/>
    <col min="4" max="4" width="18.140625" style="37" customWidth="1"/>
    <col min="5" max="5" width="17.28515625" style="37" bestFit="1" customWidth="1"/>
    <col min="6" max="6" width="17.140625" style="47" customWidth="1"/>
    <col min="7" max="8" width="9.7109375" style="7" customWidth="1"/>
    <col min="9" max="9" width="35" style="33" customWidth="1"/>
    <col min="10" max="10" width="31.5703125" style="33" customWidth="1"/>
    <col min="11" max="11" width="19.85546875" style="33" customWidth="1"/>
    <col min="12" max="12" width="9.140625" style="33"/>
    <col min="13" max="13" width="40.5703125" style="33" customWidth="1"/>
    <col min="14" max="16384" width="9.140625" style="33"/>
  </cols>
  <sheetData>
    <row r="1" spans="1:13" ht="16.5" x14ac:dyDescent="0.25">
      <c r="A1" s="1"/>
      <c r="B1" s="31"/>
      <c r="C1" s="2"/>
      <c r="D1" s="3"/>
      <c r="E1" s="19"/>
      <c r="F1" s="19"/>
      <c r="G1" s="50"/>
      <c r="J1" s="51" t="s">
        <v>81</v>
      </c>
    </row>
    <row r="2" spans="1:13" ht="16.5" x14ac:dyDescent="0.25">
      <c r="A2" s="4"/>
      <c r="B2" s="32"/>
      <c r="C2" s="5"/>
      <c r="D2" s="6"/>
      <c r="E2" s="18"/>
      <c r="F2" s="18"/>
      <c r="G2" s="52"/>
      <c r="J2" s="51" t="s">
        <v>24</v>
      </c>
    </row>
    <row r="3" spans="1:13" s="49" customFormat="1" ht="45" customHeight="1" x14ac:dyDescent="0.25">
      <c r="A3" s="48"/>
      <c r="B3" s="79" t="s">
        <v>108</v>
      </c>
      <c r="C3" s="79"/>
      <c r="D3" s="79"/>
      <c r="E3" s="79"/>
      <c r="F3" s="79"/>
      <c r="G3" s="79"/>
      <c r="H3" s="79"/>
      <c r="I3" s="79"/>
      <c r="J3" s="79"/>
    </row>
    <row r="4" spans="1:13" s="8" customFormat="1" ht="16.5" x14ac:dyDescent="0.25">
      <c r="A4" s="9"/>
      <c r="B4" s="39"/>
      <c r="C4" s="40"/>
      <c r="D4" s="41"/>
      <c r="E4" s="41"/>
      <c r="F4" s="23"/>
      <c r="G4" s="10"/>
      <c r="J4" s="51" t="s">
        <v>15</v>
      </c>
    </row>
    <row r="5" spans="1:13" s="42" customFormat="1" ht="37.5" customHeight="1" x14ac:dyDescent="0.2">
      <c r="A5" s="21"/>
      <c r="B5" s="82" t="s">
        <v>8</v>
      </c>
      <c r="C5" s="82" t="s">
        <v>82</v>
      </c>
      <c r="D5" s="85" t="s">
        <v>109</v>
      </c>
      <c r="E5" s="85" t="s">
        <v>67</v>
      </c>
      <c r="F5" s="88" t="s">
        <v>4</v>
      </c>
      <c r="G5" s="89" t="s">
        <v>56</v>
      </c>
      <c r="H5" s="90"/>
      <c r="I5" s="80" t="s">
        <v>83</v>
      </c>
      <c r="J5" s="81"/>
    </row>
    <row r="6" spans="1:13" s="42" customFormat="1" ht="48.75" customHeight="1" x14ac:dyDescent="0.2">
      <c r="A6" s="22" t="s">
        <v>31</v>
      </c>
      <c r="B6" s="83"/>
      <c r="C6" s="84"/>
      <c r="D6" s="86"/>
      <c r="E6" s="87"/>
      <c r="F6" s="86"/>
      <c r="G6" s="30" t="s">
        <v>84</v>
      </c>
      <c r="H6" s="30" t="s">
        <v>57</v>
      </c>
      <c r="I6" s="53" t="s">
        <v>84</v>
      </c>
      <c r="J6" s="53" t="s">
        <v>57</v>
      </c>
    </row>
    <row r="7" spans="1:13" s="8" customFormat="1" ht="18.75" customHeight="1" x14ac:dyDescent="0.25">
      <c r="A7" s="11">
        <v>1</v>
      </c>
      <c r="B7" s="26" t="s">
        <v>52</v>
      </c>
      <c r="C7" s="17" t="s">
        <v>33</v>
      </c>
      <c r="D7" s="57">
        <f>D8+D26</f>
        <v>1438807500</v>
      </c>
      <c r="E7" s="57">
        <f>E8+E26</f>
        <v>1572906834.97</v>
      </c>
      <c r="F7" s="57">
        <f>SUM(F8+F26)</f>
        <v>1599192026.7100003</v>
      </c>
      <c r="G7" s="25">
        <f>F7/D7*100</f>
        <v>111.1470455019174</v>
      </c>
      <c r="H7" s="25">
        <f>F7/E7*100</f>
        <v>101.6711219733813</v>
      </c>
      <c r="I7" s="53"/>
      <c r="J7" s="55"/>
    </row>
    <row r="8" spans="1:13" s="8" customFormat="1" x14ac:dyDescent="0.25">
      <c r="A8" s="11"/>
      <c r="B8" s="26" t="s">
        <v>34</v>
      </c>
      <c r="C8" s="17"/>
      <c r="D8" s="43">
        <f>SUM(D9+D11+D13+D18+D22)</f>
        <v>1194152500</v>
      </c>
      <c r="E8" s="58">
        <f>SUM(E9+E11+E13+E18+E22)</f>
        <v>1205712540</v>
      </c>
      <c r="F8" s="58">
        <f>SUM(F9+F11+F13+F18+F22)</f>
        <v>1217826242.1100001</v>
      </c>
      <c r="G8" s="25">
        <f t="shared" ref="G8:G55" si="0">F8/D8*100</f>
        <v>101.98247226463957</v>
      </c>
      <c r="H8" s="25">
        <f t="shared" ref="H8:H55" si="1">F8/E8*100</f>
        <v>101.0046923879551</v>
      </c>
      <c r="I8" s="59"/>
      <c r="J8" s="56"/>
    </row>
    <row r="9" spans="1:13" s="8" customFormat="1" ht="17.25" customHeight="1" x14ac:dyDescent="0.25">
      <c r="A9" s="11">
        <v>2</v>
      </c>
      <c r="B9" s="16" t="s">
        <v>35</v>
      </c>
      <c r="C9" s="17" t="s">
        <v>3</v>
      </c>
      <c r="D9" s="24">
        <f>SUM(D10)</f>
        <v>895110530</v>
      </c>
      <c r="E9" s="57">
        <f>SUM(E10)</f>
        <v>878939000</v>
      </c>
      <c r="F9" s="57">
        <f>SUM(F10)</f>
        <v>878980497.32000005</v>
      </c>
      <c r="G9" s="25">
        <f t="shared" si="0"/>
        <v>98.197984255642709</v>
      </c>
      <c r="H9" s="25">
        <f t="shared" si="1"/>
        <v>100.00472129692733</v>
      </c>
      <c r="I9" s="59"/>
      <c r="J9" s="56"/>
    </row>
    <row r="10" spans="1:13" s="8" customFormat="1" ht="15" customHeight="1" x14ac:dyDescent="0.25">
      <c r="A10" s="11">
        <v>3</v>
      </c>
      <c r="B10" s="16" t="s">
        <v>36</v>
      </c>
      <c r="C10" s="17" t="s">
        <v>58</v>
      </c>
      <c r="D10" s="24">
        <v>895110530</v>
      </c>
      <c r="E10" s="57">
        <v>878939000</v>
      </c>
      <c r="F10" s="57">
        <v>878980497.32000005</v>
      </c>
      <c r="G10" s="25">
        <f t="shared" si="0"/>
        <v>98.197984255642709</v>
      </c>
      <c r="H10" s="25">
        <f t="shared" si="1"/>
        <v>100.00472129692733</v>
      </c>
      <c r="I10" s="59"/>
      <c r="J10" s="56"/>
      <c r="M10" s="54"/>
    </row>
    <row r="11" spans="1:13" s="8" customFormat="1" ht="47.25" x14ac:dyDescent="0.25">
      <c r="A11" s="11">
        <v>2</v>
      </c>
      <c r="B11" s="44" t="s">
        <v>38</v>
      </c>
      <c r="C11" s="17" t="s">
        <v>43</v>
      </c>
      <c r="D11" s="24">
        <f>SUM(D12)</f>
        <v>13674970</v>
      </c>
      <c r="E11" s="57">
        <f>SUM(E12)</f>
        <v>13674970</v>
      </c>
      <c r="F11" s="57">
        <f>F12</f>
        <v>15815880.810000001</v>
      </c>
      <c r="G11" s="25">
        <f t="shared" si="0"/>
        <v>115.65568926293805</v>
      </c>
      <c r="H11" s="25">
        <f t="shared" si="1"/>
        <v>115.65568926293805</v>
      </c>
      <c r="I11" s="59"/>
      <c r="J11" s="60"/>
    </row>
    <row r="12" spans="1:13" s="8" customFormat="1" ht="31.5" customHeight="1" x14ac:dyDescent="0.25">
      <c r="A12" s="11">
        <v>3</v>
      </c>
      <c r="B12" s="26" t="s">
        <v>44</v>
      </c>
      <c r="C12" s="17" t="s">
        <v>59</v>
      </c>
      <c r="D12" s="24">
        <v>13674970</v>
      </c>
      <c r="E12" s="57">
        <v>13674970</v>
      </c>
      <c r="F12" s="57">
        <v>15815880.810000001</v>
      </c>
      <c r="G12" s="69">
        <f t="shared" si="0"/>
        <v>115.65568926293805</v>
      </c>
      <c r="H12" s="69">
        <f t="shared" si="1"/>
        <v>115.65568926293805</v>
      </c>
      <c r="I12" s="77" t="s">
        <v>112</v>
      </c>
      <c r="J12" s="78"/>
    </row>
    <row r="13" spans="1:13" s="12" customFormat="1" ht="26.25" customHeight="1" x14ac:dyDescent="0.25">
      <c r="A13" s="11">
        <v>2</v>
      </c>
      <c r="B13" s="16" t="s">
        <v>37</v>
      </c>
      <c r="C13" s="17" t="s">
        <v>32</v>
      </c>
      <c r="D13" s="24">
        <f>SUM(D14+D15+D16+D17)</f>
        <v>178227000</v>
      </c>
      <c r="E13" s="57">
        <f>SUM(E14+E15+E16+E17)</f>
        <v>201073200</v>
      </c>
      <c r="F13" s="57">
        <f>F14+F15+F16+F17</f>
        <v>206215176.70999998</v>
      </c>
      <c r="G13" s="25">
        <f t="shared" si="0"/>
        <v>115.70366819281028</v>
      </c>
      <c r="H13" s="25">
        <f t="shared" si="1"/>
        <v>102.55726606529363</v>
      </c>
      <c r="I13" s="56"/>
      <c r="J13" s="56"/>
    </row>
    <row r="14" spans="1:13" s="12" customFormat="1" ht="60" customHeight="1" x14ac:dyDescent="0.25">
      <c r="A14" s="11">
        <v>3</v>
      </c>
      <c r="B14" s="16" t="s">
        <v>53</v>
      </c>
      <c r="C14" s="17" t="s">
        <v>1</v>
      </c>
      <c r="D14" s="24">
        <v>167000000</v>
      </c>
      <c r="E14" s="57">
        <v>191994700</v>
      </c>
      <c r="F14" s="57">
        <v>196189510.50999999</v>
      </c>
      <c r="G14" s="69">
        <f t="shared" si="0"/>
        <v>117.47874880838323</v>
      </c>
      <c r="H14" s="69">
        <f t="shared" si="1"/>
        <v>102.18485745179424</v>
      </c>
      <c r="I14" s="70" t="s">
        <v>85</v>
      </c>
      <c r="J14" s="66"/>
    </row>
    <row r="15" spans="1:13" s="8" customFormat="1" ht="51" x14ac:dyDescent="0.25">
      <c r="A15" s="11">
        <v>3</v>
      </c>
      <c r="B15" s="27" t="s">
        <v>45</v>
      </c>
      <c r="C15" s="17" t="s">
        <v>60</v>
      </c>
      <c r="D15" s="24">
        <v>0</v>
      </c>
      <c r="E15" s="57">
        <v>37500</v>
      </c>
      <c r="F15" s="57">
        <v>37622.57</v>
      </c>
      <c r="G15" s="69">
        <v>0</v>
      </c>
      <c r="H15" s="69">
        <f t="shared" si="1"/>
        <v>100.32685333333333</v>
      </c>
      <c r="I15" s="70" t="s">
        <v>122</v>
      </c>
      <c r="J15" s="66"/>
    </row>
    <row r="16" spans="1:13" s="8" customFormat="1" ht="38.25" x14ac:dyDescent="0.25">
      <c r="A16" s="11"/>
      <c r="B16" s="26" t="s">
        <v>42</v>
      </c>
      <c r="C16" s="17" t="s">
        <v>61</v>
      </c>
      <c r="D16" s="24">
        <v>27000</v>
      </c>
      <c r="E16" s="57">
        <v>40800</v>
      </c>
      <c r="F16" s="57">
        <v>40793</v>
      </c>
      <c r="G16" s="69">
        <f t="shared" si="0"/>
        <v>151.0851851851852</v>
      </c>
      <c r="H16" s="69">
        <f t="shared" si="1"/>
        <v>99.982843137254903</v>
      </c>
      <c r="I16" s="74" t="s">
        <v>133</v>
      </c>
      <c r="J16" s="66"/>
    </row>
    <row r="17" spans="1:13" s="8" customFormat="1" ht="54.75" customHeight="1" x14ac:dyDescent="0.25">
      <c r="A17" s="11">
        <v>4</v>
      </c>
      <c r="B17" s="26" t="s">
        <v>10</v>
      </c>
      <c r="C17" s="17" t="s">
        <v>62</v>
      </c>
      <c r="D17" s="24">
        <v>11200000</v>
      </c>
      <c r="E17" s="57">
        <v>9000200</v>
      </c>
      <c r="F17" s="57">
        <v>9947250.6300000008</v>
      </c>
      <c r="G17" s="69">
        <f t="shared" si="0"/>
        <v>88.814737767857153</v>
      </c>
      <c r="H17" s="69">
        <f t="shared" si="1"/>
        <v>110.52255094331238</v>
      </c>
      <c r="I17" s="74" t="s">
        <v>120</v>
      </c>
      <c r="J17" s="61" t="s">
        <v>114</v>
      </c>
      <c r="K17" s="54"/>
      <c r="M17" s="76"/>
    </row>
    <row r="18" spans="1:13" s="8" customFormat="1" ht="18" customHeight="1" x14ac:dyDescent="0.25">
      <c r="A18" s="11">
        <v>3</v>
      </c>
      <c r="B18" s="16" t="s">
        <v>46</v>
      </c>
      <c r="C18" s="17" t="s">
        <v>5</v>
      </c>
      <c r="D18" s="24">
        <f>D20+D19+D21</f>
        <v>101200000</v>
      </c>
      <c r="E18" s="57">
        <f>E20+E19+E21</f>
        <v>103790000</v>
      </c>
      <c r="F18" s="57">
        <f>F20+F19+F21</f>
        <v>107735781.12</v>
      </c>
      <c r="G18" s="25">
        <f t="shared" si="0"/>
        <v>106.45828173913043</v>
      </c>
      <c r="H18" s="25">
        <f t="shared" si="1"/>
        <v>103.80169681086811</v>
      </c>
      <c r="I18" s="56"/>
      <c r="J18" s="56"/>
    </row>
    <row r="19" spans="1:13" s="12" customFormat="1" ht="51" x14ac:dyDescent="0.25">
      <c r="A19" s="11">
        <v>4</v>
      </c>
      <c r="B19" s="28" t="s">
        <v>47</v>
      </c>
      <c r="C19" s="17" t="s">
        <v>6</v>
      </c>
      <c r="D19" s="24">
        <v>25300000</v>
      </c>
      <c r="E19" s="57">
        <v>28000000</v>
      </c>
      <c r="F19" s="57">
        <v>28619384.73</v>
      </c>
      <c r="G19" s="69">
        <f t="shared" si="0"/>
        <v>113.12009774703557</v>
      </c>
      <c r="H19" s="69">
        <f t="shared" si="1"/>
        <v>102.21208832142857</v>
      </c>
      <c r="I19" s="61" t="s">
        <v>115</v>
      </c>
      <c r="J19" s="65"/>
    </row>
    <row r="20" spans="1:13" s="12" customFormat="1" ht="51" x14ac:dyDescent="0.25">
      <c r="A20" s="11"/>
      <c r="B20" s="28" t="s">
        <v>73</v>
      </c>
      <c r="C20" s="17" t="s">
        <v>72</v>
      </c>
      <c r="D20" s="24">
        <v>23500000</v>
      </c>
      <c r="E20" s="57">
        <v>20690000</v>
      </c>
      <c r="F20" s="57">
        <v>21185641.449999999</v>
      </c>
      <c r="G20" s="69">
        <f t="shared" si="0"/>
        <v>90.151665744680855</v>
      </c>
      <c r="H20" s="69">
        <f t="shared" si="1"/>
        <v>102.39556041565973</v>
      </c>
      <c r="I20" s="61" t="s">
        <v>136</v>
      </c>
      <c r="J20" s="56"/>
      <c r="K20" s="67"/>
    </row>
    <row r="21" spans="1:13" s="12" customFormat="1" ht="31.5" customHeight="1" x14ac:dyDescent="0.25">
      <c r="A21" s="11">
        <v>4</v>
      </c>
      <c r="B21" s="16" t="s">
        <v>9</v>
      </c>
      <c r="C21" s="17" t="s">
        <v>23</v>
      </c>
      <c r="D21" s="24">
        <v>52400000</v>
      </c>
      <c r="E21" s="57">
        <v>55100000</v>
      </c>
      <c r="F21" s="57">
        <v>57930754.939999998</v>
      </c>
      <c r="G21" s="69">
        <f t="shared" si="0"/>
        <v>110.55487583969466</v>
      </c>
      <c r="H21" s="69">
        <f t="shared" si="1"/>
        <v>105.13748627949182</v>
      </c>
      <c r="I21" s="77" t="s">
        <v>121</v>
      </c>
      <c r="J21" s="78"/>
    </row>
    <row r="22" spans="1:13" s="8" customFormat="1" ht="15.75" customHeight="1" x14ac:dyDescent="0.25">
      <c r="A22" s="13">
        <v>5</v>
      </c>
      <c r="B22" s="28" t="s">
        <v>54</v>
      </c>
      <c r="C22" s="17" t="s">
        <v>51</v>
      </c>
      <c r="D22" s="57">
        <f>D23+D25+D24</f>
        <v>5940000</v>
      </c>
      <c r="E22" s="57">
        <f>E23+E25+E24</f>
        <v>8235370</v>
      </c>
      <c r="F22" s="57">
        <f>F23+F25+F24</f>
        <v>9078906.1500000004</v>
      </c>
      <c r="G22" s="25">
        <f t="shared" si="0"/>
        <v>152.84353787878788</v>
      </c>
      <c r="H22" s="25">
        <f t="shared" si="1"/>
        <v>110.24284458378919</v>
      </c>
      <c r="I22" s="63"/>
      <c r="J22" s="64"/>
    </row>
    <row r="23" spans="1:13" s="8" customFormat="1" ht="36.75" customHeight="1" x14ac:dyDescent="0.25">
      <c r="A23" s="13"/>
      <c r="B23" s="28" t="s">
        <v>86</v>
      </c>
      <c r="C23" s="17" t="s">
        <v>91</v>
      </c>
      <c r="D23" s="57">
        <v>5900000</v>
      </c>
      <c r="E23" s="57">
        <v>7980370</v>
      </c>
      <c r="F23" s="57">
        <v>8798717.5700000003</v>
      </c>
      <c r="G23" s="69">
        <f t="shared" si="0"/>
        <v>149.13080627118646</v>
      </c>
      <c r="H23" s="69">
        <f t="shared" si="1"/>
        <v>110.25450662062035</v>
      </c>
      <c r="I23" s="91" t="s">
        <v>113</v>
      </c>
      <c r="J23" s="92"/>
    </row>
    <row r="24" spans="1:13" s="8" customFormat="1" ht="31.5" x14ac:dyDescent="0.25">
      <c r="A24" s="13"/>
      <c r="B24" s="28" t="s">
        <v>88</v>
      </c>
      <c r="C24" s="17" t="s">
        <v>93</v>
      </c>
      <c r="D24" s="57">
        <v>0</v>
      </c>
      <c r="E24" s="57">
        <v>5000</v>
      </c>
      <c r="F24" s="57">
        <v>5000</v>
      </c>
      <c r="G24" s="69">
        <v>0</v>
      </c>
      <c r="H24" s="69">
        <f t="shared" si="1"/>
        <v>100</v>
      </c>
      <c r="I24" s="93"/>
      <c r="J24" s="94"/>
    </row>
    <row r="25" spans="1:13" s="8" customFormat="1" ht="65.25" customHeight="1" x14ac:dyDescent="0.25">
      <c r="A25" s="13"/>
      <c r="B25" s="28" t="s">
        <v>87</v>
      </c>
      <c r="C25" s="17" t="s">
        <v>92</v>
      </c>
      <c r="D25" s="57">
        <v>40000</v>
      </c>
      <c r="E25" s="57">
        <v>250000</v>
      </c>
      <c r="F25" s="57">
        <v>275188.58</v>
      </c>
      <c r="G25" s="69" t="s">
        <v>76</v>
      </c>
      <c r="H25" s="69">
        <f t="shared" si="1"/>
        <v>110.07543200000001</v>
      </c>
      <c r="I25" s="95"/>
      <c r="J25" s="96"/>
    </row>
    <row r="26" spans="1:13" s="8" customFormat="1" x14ac:dyDescent="0.25">
      <c r="A26" s="11"/>
      <c r="B26" s="16" t="s">
        <v>17</v>
      </c>
      <c r="C26" s="17"/>
      <c r="D26" s="57">
        <f>D27+D30+D32+D39+D35+D44</f>
        <v>244655000</v>
      </c>
      <c r="E26" s="57">
        <f>E27+E30+E32+E39+E35+E44</f>
        <v>367194294.97000003</v>
      </c>
      <c r="F26" s="57">
        <f>F27+F30+F32+F39+F35+F44</f>
        <v>381365784.60000008</v>
      </c>
      <c r="G26" s="25">
        <f t="shared" si="0"/>
        <v>155.87900700987106</v>
      </c>
      <c r="H26" s="25">
        <f t="shared" si="1"/>
        <v>103.859398096356</v>
      </c>
      <c r="I26" s="62"/>
      <c r="J26" s="56"/>
    </row>
    <row r="27" spans="1:13" s="8" customFormat="1" ht="48" customHeight="1" x14ac:dyDescent="0.25">
      <c r="A27" s="11">
        <v>2</v>
      </c>
      <c r="B27" s="16" t="s">
        <v>18</v>
      </c>
      <c r="C27" s="17" t="s">
        <v>27</v>
      </c>
      <c r="D27" s="57">
        <f>SUM(D28+D29)</f>
        <v>184058000</v>
      </c>
      <c r="E27" s="57">
        <f>SUM(E28+E29)</f>
        <v>305532525.47000003</v>
      </c>
      <c r="F27" s="57">
        <f>SUM(F28+F29)</f>
        <v>314081797.82000005</v>
      </c>
      <c r="G27" s="25">
        <f t="shared" si="0"/>
        <v>170.64283965923786</v>
      </c>
      <c r="H27" s="25">
        <f t="shared" si="1"/>
        <v>102.79815457841966</v>
      </c>
      <c r="I27" s="62"/>
      <c r="J27" s="56"/>
    </row>
    <row r="28" spans="1:13" s="8" customFormat="1" ht="98.25" customHeight="1" x14ac:dyDescent="0.25">
      <c r="A28" s="11">
        <v>3</v>
      </c>
      <c r="B28" s="45" t="s">
        <v>78</v>
      </c>
      <c r="C28" s="46" t="s">
        <v>50</v>
      </c>
      <c r="D28" s="57">
        <v>180500000</v>
      </c>
      <c r="E28" s="57">
        <v>301332525.47000003</v>
      </c>
      <c r="F28" s="57">
        <v>309466841.72000003</v>
      </c>
      <c r="G28" s="69">
        <f t="shared" si="0"/>
        <v>171.44977380609421</v>
      </c>
      <c r="H28" s="69">
        <f t="shared" si="1"/>
        <v>102.6994484705269</v>
      </c>
      <c r="I28" s="61" t="s">
        <v>126</v>
      </c>
      <c r="J28" s="56"/>
    </row>
    <row r="29" spans="1:13" s="8" customFormat="1" ht="94.5" customHeight="1" x14ac:dyDescent="0.25">
      <c r="A29" s="11">
        <v>4</v>
      </c>
      <c r="B29" s="16" t="s">
        <v>77</v>
      </c>
      <c r="C29" s="17" t="s">
        <v>28</v>
      </c>
      <c r="D29" s="57">
        <v>3558000</v>
      </c>
      <c r="E29" s="57">
        <v>4200000</v>
      </c>
      <c r="F29" s="57">
        <v>4614956.0999999996</v>
      </c>
      <c r="G29" s="69">
        <f t="shared" si="0"/>
        <v>129.70646711635749</v>
      </c>
      <c r="H29" s="69">
        <f t="shared" si="1"/>
        <v>109.87990714285714</v>
      </c>
      <c r="I29" s="77" t="s">
        <v>137</v>
      </c>
      <c r="J29" s="78"/>
      <c r="K29" s="54"/>
    </row>
    <row r="30" spans="1:13" s="8" customFormat="1" ht="31.5" x14ac:dyDescent="0.25">
      <c r="A30" s="11">
        <v>4</v>
      </c>
      <c r="B30" s="26" t="s">
        <v>19</v>
      </c>
      <c r="C30" s="17" t="s">
        <v>41</v>
      </c>
      <c r="D30" s="57">
        <f>D31</f>
        <v>1623000</v>
      </c>
      <c r="E30" s="57">
        <f>E31</f>
        <v>2202500</v>
      </c>
      <c r="F30" s="57">
        <f>F31</f>
        <v>5824810.9800000004</v>
      </c>
      <c r="G30" s="25" t="s">
        <v>76</v>
      </c>
      <c r="H30" s="25" t="s">
        <v>76</v>
      </c>
      <c r="I30" s="62"/>
      <c r="J30" s="62"/>
    </row>
    <row r="31" spans="1:13" s="8" customFormat="1" ht="54" customHeight="1" x14ac:dyDescent="0.25">
      <c r="A31" s="11"/>
      <c r="B31" s="16" t="s">
        <v>63</v>
      </c>
      <c r="C31" s="17" t="s">
        <v>64</v>
      </c>
      <c r="D31" s="57">
        <v>1623000</v>
      </c>
      <c r="E31" s="57">
        <v>2202500</v>
      </c>
      <c r="F31" s="57">
        <v>5824810.9800000004</v>
      </c>
      <c r="G31" s="69" t="s">
        <v>76</v>
      </c>
      <c r="H31" s="69" t="s">
        <v>76</v>
      </c>
      <c r="I31" s="77" t="s">
        <v>116</v>
      </c>
      <c r="J31" s="78"/>
    </row>
    <row r="32" spans="1:13" s="14" customFormat="1" ht="33.75" customHeight="1" x14ac:dyDescent="0.25">
      <c r="A32" s="11"/>
      <c r="B32" s="16" t="s">
        <v>25</v>
      </c>
      <c r="C32" s="17" t="s">
        <v>117</v>
      </c>
      <c r="D32" s="57">
        <f>D33+D34</f>
        <v>600000</v>
      </c>
      <c r="E32" s="57">
        <f>E33+E34</f>
        <v>6605850</v>
      </c>
      <c r="F32" s="57">
        <f>F33+F34</f>
        <v>6874651.4400000004</v>
      </c>
      <c r="G32" s="25" t="s">
        <v>76</v>
      </c>
      <c r="H32" s="25">
        <f t="shared" si="1"/>
        <v>104.0691423510979</v>
      </c>
      <c r="I32" s="62"/>
      <c r="J32" s="56"/>
    </row>
    <row r="33" spans="1:13" s="14" customFormat="1" ht="73.5" customHeight="1" x14ac:dyDescent="0.25">
      <c r="A33" s="11"/>
      <c r="B33" s="16" t="s">
        <v>111</v>
      </c>
      <c r="C33" s="17" t="s">
        <v>110</v>
      </c>
      <c r="D33" s="57">
        <v>0</v>
      </c>
      <c r="E33" s="57">
        <v>4200</v>
      </c>
      <c r="F33" s="57">
        <v>4200</v>
      </c>
      <c r="G33" s="69">
        <v>0</v>
      </c>
      <c r="H33" s="69">
        <f t="shared" si="1"/>
        <v>100</v>
      </c>
      <c r="I33" s="61" t="s">
        <v>123</v>
      </c>
      <c r="J33" s="56"/>
    </row>
    <row r="34" spans="1:13" s="14" customFormat="1" ht="117.75" customHeight="1" x14ac:dyDescent="0.25">
      <c r="A34" s="11"/>
      <c r="B34" s="16" t="s">
        <v>65</v>
      </c>
      <c r="C34" s="17" t="s">
        <v>66</v>
      </c>
      <c r="D34" s="57">
        <v>600000</v>
      </c>
      <c r="E34" s="57">
        <v>6601650</v>
      </c>
      <c r="F34" s="57">
        <v>6870451.4400000004</v>
      </c>
      <c r="G34" s="69" t="s">
        <v>76</v>
      </c>
      <c r="H34" s="69">
        <f t="shared" si="1"/>
        <v>104.07173115811956</v>
      </c>
      <c r="I34" s="61" t="s">
        <v>118</v>
      </c>
      <c r="J34" s="56"/>
    </row>
    <row r="35" spans="1:13" s="14" customFormat="1" ht="32.450000000000003" customHeight="1" x14ac:dyDescent="0.25">
      <c r="A35" s="11">
        <v>3</v>
      </c>
      <c r="B35" s="16" t="s">
        <v>20</v>
      </c>
      <c r="C35" s="17" t="s">
        <v>49</v>
      </c>
      <c r="D35" s="57">
        <f>D36+D37+D38</f>
        <v>43079000</v>
      </c>
      <c r="E35" s="57">
        <f>E36+E37+E38</f>
        <v>39251544.5</v>
      </c>
      <c r="F35" s="57">
        <f>F36+F37+F38</f>
        <v>40069214.429999992</v>
      </c>
      <c r="G35" s="25">
        <f t="shared" si="0"/>
        <v>93.013334641008356</v>
      </c>
      <c r="H35" s="25">
        <f t="shared" si="1"/>
        <v>102.0831535176915</v>
      </c>
      <c r="I35" s="62"/>
      <c r="J35" s="62"/>
    </row>
    <row r="36" spans="1:13" s="15" customFormat="1" ht="51" x14ac:dyDescent="0.25">
      <c r="A36" s="11">
        <v>4</v>
      </c>
      <c r="B36" s="16" t="s">
        <v>21</v>
      </c>
      <c r="C36" s="17" t="s">
        <v>11</v>
      </c>
      <c r="D36" s="57">
        <v>21949000</v>
      </c>
      <c r="E36" s="57">
        <v>32500000</v>
      </c>
      <c r="F36" s="57">
        <v>32872006.079999998</v>
      </c>
      <c r="G36" s="69">
        <f t="shared" si="0"/>
        <v>149.76539286527859</v>
      </c>
      <c r="H36" s="69">
        <f t="shared" si="1"/>
        <v>101.1446340923077</v>
      </c>
      <c r="I36" s="61" t="s">
        <v>106</v>
      </c>
      <c r="J36" s="60"/>
      <c r="K36" s="14"/>
      <c r="M36" s="76"/>
    </row>
    <row r="37" spans="1:13" s="8" customFormat="1" ht="97.5" customHeight="1" x14ac:dyDescent="0.25">
      <c r="A37" s="11">
        <v>4</v>
      </c>
      <c r="B37" s="16" t="s">
        <v>79</v>
      </c>
      <c r="C37" s="17" t="s">
        <v>26</v>
      </c>
      <c r="D37" s="57">
        <v>20130000</v>
      </c>
      <c r="E37" s="57">
        <v>1349000</v>
      </c>
      <c r="F37" s="57">
        <v>1349247.19</v>
      </c>
      <c r="G37" s="69">
        <f t="shared" si="0"/>
        <v>6.7026686040735219</v>
      </c>
      <c r="H37" s="69">
        <f t="shared" si="1"/>
        <v>100.01832394366197</v>
      </c>
      <c r="I37" s="61" t="s">
        <v>119</v>
      </c>
      <c r="J37" s="66"/>
    </row>
    <row r="38" spans="1:13" s="14" customFormat="1" ht="31.5" customHeight="1" x14ac:dyDescent="0.25">
      <c r="A38" s="11">
        <v>4</v>
      </c>
      <c r="B38" s="16" t="s">
        <v>80</v>
      </c>
      <c r="C38" s="17" t="s">
        <v>48</v>
      </c>
      <c r="D38" s="57">
        <v>1000000</v>
      </c>
      <c r="E38" s="57">
        <v>5402544.5</v>
      </c>
      <c r="F38" s="57">
        <v>5847961.1600000001</v>
      </c>
      <c r="G38" s="69" t="s">
        <v>76</v>
      </c>
      <c r="H38" s="69">
        <f t="shared" si="1"/>
        <v>108.24457179390193</v>
      </c>
      <c r="I38" s="77" t="s">
        <v>106</v>
      </c>
      <c r="J38" s="78"/>
    </row>
    <row r="39" spans="1:13" s="8" customFormat="1" ht="19.5" customHeight="1" x14ac:dyDescent="0.25">
      <c r="A39" s="11">
        <v>3</v>
      </c>
      <c r="B39" s="16" t="s">
        <v>22</v>
      </c>
      <c r="C39" s="17" t="s">
        <v>2</v>
      </c>
      <c r="D39" s="58">
        <f>D40+D41+D42+D43</f>
        <v>15295000</v>
      </c>
      <c r="E39" s="58">
        <f>E40+E41+E42+E43</f>
        <v>12262815</v>
      </c>
      <c r="F39" s="58">
        <f>F40+F41+F42+F43</f>
        <v>13078758.689999999</v>
      </c>
      <c r="G39" s="25">
        <f t="shared" si="0"/>
        <v>85.510027394573385</v>
      </c>
      <c r="H39" s="25">
        <f t="shared" si="1"/>
        <v>106.6538041224629</v>
      </c>
      <c r="I39" s="66"/>
      <c r="J39" s="66"/>
    </row>
    <row r="40" spans="1:13" s="8" customFormat="1" ht="89.25" customHeight="1" x14ac:dyDescent="0.25">
      <c r="A40" s="11"/>
      <c r="B40" s="16" t="s">
        <v>95</v>
      </c>
      <c r="C40" s="17" t="s">
        <v>94</v>
      </c>
      <c r="D40" s="58">
        <v>2192000</v>
      </c>
      <c r="E40" s="58">
        <v>2492600</v>
      </c>
      <c r="F40" s="58">
        <v>2751738.08</v>
      </c>
      <c r="G40" s="69">
        <f t="shared" si="0"/>
        <v>125.53549635036497</v>
      </c>
      <c r="H40" s="69">
        <f t="shared" si="1"/>
        <v>110.39629623686112</v>
      </c>
      <c r="I40" s="77" t="s">
        <v>135</v>
      </c>
      <c r="J40" s="78"/>
      <c r="K40" s="54"/>
    </row>
    <row r="41" spans="1:13" s="8" customFormat="1" ht="73.5" customHeight="1" x14ac:dyDescent="0.25">
      <c r="A41" s="11"/>
      <c r="B41" s="16" t="s">
        <v>97</v>
      </c>
      <c r="C41" s="17" t="s">
        <v>96</v>
      </c>
      <c r="D41" s="58">
        <v>103000</v>
      </c>
      <c r="E41" s="58">
        <v>140600</v>
      </c>
      <c r="F41" s="58">
        <v>150539.70000000001</v>
      </c>
      <c r="G41" s="69">
        <f t="shared" si="0"/>
        <v>146.15504854368933</v>
      </c>
      <c r="H41" s="69">
        <f t="shared" si="1"/>
        <v>107.06948790896161</v>
      </c>
      <c r="I41" s="77" t="s">
        <v>134</v>
      </c>
      <c r="J41" s="78"/>
      <c r="K41" s="54"/>
    </row>
    <row r="42" spans="1:13" s="8" customFormat="1" ht="126" customHeight="1" x14ac:dyDescent="0.25">
      <c r="A42" s="11"/>
      <c r="B42" s="16" t="s">
        <v>99</v>
      </c>
      <c r="C42" s="17" t="s">
        <v>98</v>
      </c>
      <c r="D42" s="58">
        <v>0</v>
      </c>
      <c r="E42" s="58">
        <v>7307500</v>
      </c>
      <c r="F42" s="58">
        <v>7852110.2599999998</v>
      </c>
      <c r="G42" s="69">
        <v>0</v>
      </c>
      <c r="H42" s="69">
        <f t="shared" si="1"/>
        <v>107.45275757783099</v>
      </c>
      <c r="I42" s="77" t="s">
        <v>124</v>
      </c>
      <c r="J42" s="78"/>
    </row>
    <row r="43" spans="1:13" s="8" customFormat="1" ht="140.25" x14ac:dyDescent="0.25">
      <c r="A43" s="11"/>
      <c r="B43" s="16" t="s">
        <v>100</v>
      </c>
      <c r="C43" s="17" t="s">
        <v>101</v>
      </c>
      <c r="D43" s="58">
        <v>13000000</v>
      </c>
      <c r="E43" s="58">
        <v>2322115</v>
      </c>
      <c r="F43" s="58">
        <v>2324370.65</v>
      </c>
      <c r="G43" s="69">
        <f t="shared" si="0"/>
        <v>17.879774230769229</v>
      </c>
      <c r="H43" s="69">
        <f t="shared" si="1"/>
        <v>100.09713773865636</v>
      </c>
      <c r="I43" s="61" t="s">
        <v>125</v>
      </c>
      <c r="J43" s="66"/>
      <c r="K43" s="71"/>
    </row>
    <row r="44" spans="1:13" s="8" customFormat="1" ht="15.75" customHeight="1" x14ac:dyDescent="0.25">
      <c r="A44" s="11"/>
      <c r="B44" s="16" t="s">
        <v>75</v>
      </c>
      <c r="C44" s="17" t="s">
        <v>74</v>
      </c>
      <c r="D44" s="58">
        <f>D45+D46+D47</f>
        <v>0</v>
      </c>
      <c r="E44" s="58">
        <f t="shared" ref="E44:F44" si="2">E45+E46+E47</f>
        <v>1339060</v>
      </c>
      <c r="F44" s="58">
        <f t="shared" si="2"/>
        <v>1436551.24</v>
      </c>
      <c r="G44" s="25">
        <v>0</v>
      </c>
      <c r="H44" s="25">
        <f t="shared" si="1"/>
        <v>107.28057293922602</v>
      </c>
      <c r="I44" s="62"/>
      <c r="J44" s="56"/>
    </row>
    <row r="45" spans="1:13" s="8" customFormat="1" ht="196.5" customHeight="1" x14ac:dyDescent="0.25">
      <c r="A45" s="11"/>
      <c r="B45" s="16" t="s">
        <v>89</v>
      </c>
      <c r="C45" s="17" t="s">
        <v>102</v>
      </c>
      <c r="D45" s="58">
        <v>0</v>
      </c>
      <c r="E45" s="58">
        <v>-10940</v>
      </c>
      <c r="F45" s="58">
        <v>-10937.25</v>
      </c>
      <c r="G45" s="69">
        <v>0</v>
      </c>
      <c r="H45" s="69">
        <f t="shared" si="1"/>
        <v>99.974862888482633</v>
      </c>
      <c r="I45" s="61" t="s">
        <v>127</v>
      </c>
      <c r="J45" s="66"/>
    </row>
    <row r="46" spans="1:13" s="8" customFormat="1" ht="105" customHeight="1" x14ac:dyDescent="0.25">
      <c r="A46" s="11"/>
      <c r="B46" s="16" t="s">
        <v>90</v>
      </c>
      <c r="C46" s="17" t="s">
        <v>104</v>
      </c>
      <c r="D46" s="58">
        <v>0</v>
      </c>
      <c r="E46" s="58">
        <v>568305</v>
      </c>
      <c r="F46" s="58">
        <v>565793.49</v>
      </c>
      <c r="G46" s="69">
        <v>0</v>
      </c>
      <c r="H46" s="69">
        <f t="shared" si="1"/>
        <v>99.558070050413079</v>
      </c>
      <c r="I46" s="61" t="s">
        <v>128</v>
      </c>
      <c r="J46" s="61"/>
    </row>
    <row r="47" spans="1:13" s="8" customFormat="1" ht="75.75" customHeight="1" x14ac:dyDescent="0.25">
      <c r="A47" s="11"/>
      <c r="B47" s="16" t="s">
        <v>103</v>
      </c>
      <c r="C47" s="17" t="s">
        <v>105</v>
      </c>
      <c r="D47" s="58">
        <v>0</v>
      </c>
      <c r="E47" s="58">
        <v>781695</v>
      </c>
      <c r="F47" s="58">
        <v>881695</v>
      </c>
      <c r="G47" s="69">
        <v>0</v>
      </c>
      <c r="H47" s="69">
        <f t="shared" si="1"/>
        <v>112.79271327052112</v>
      </c>
      <c r="I47" s="77" t="s">
        <v>129</v>
      </c>
      <c r="J47" s="78"/>
    </row>
    <row r="48" spans="1:13" s="14" customFormat="1" ht="15.75" customHeight="1" x14ac:dyDescent="0.25">
      <c r="A48" s="11">
        <v>4</v>
      </c>
      <c r="B48" s="16" t="s">
        <v>13</v>
      </c>
      <c r="C48" s="17" t="s">
        <v>29</v>
      </c>
      <c r="D48" s="57">
        <f>D49+D54</f>
        <v>2001271800</v>
      </c>
      <c r="E48" s="57">
        <f t="shared" ref="E48:F48" si="3">E49+E54</f>
        <v>2558872177.1900001</v>
      </c>
      <c r="F48" s="57">
        <f t="shared" si="3"/>
        <v>2555881109.4700003</v>
      </c>
      <c r="G48" s="25">
        <f t="shared" si="0"/>
        <v>127.71284287671472</v>
      </c>
      <c r="H48" s="25">
        <f t="shared" si="1"/>
        <v>99.883109920586804</v>
      </c>
      <c r="I48" s="56"/>
      <c r="J48" s="56"/>
    </row>
    <row r="49" spans="1:13" s="15" customFormat="1" ht="51.75" customHeight="1" x14ac:dyDescent="0.25">
      <c r="A49" s="13">
        <v>5</v>
      </c>
      <c r="B49" s="16" t="s">
        <v>14</v>
      </c>
      <c r="C49" s="17" t="s">
        <v>30</v>
      </c>
      <c r="D49" s="68">
        <f>D50+D51+D52+D53</f>
        <v>2001271800</v>
      </c>
      <c r="E49" s="68">
        <f>E50+E51+E52+E53</f>
        <v>2577251729.6100001</v>
      </c>
      <c r="F49" s="68">
        <f>F50+F51+F52+F53</f>
        <v>2574260661.8900003</v>
      </c>
      <c r="G49" s="25">
        <f t="shared" si="0"/>
        <v>128.63123649121525</v>
      </c>
      <c r="H49" s="25">
        <f t="shared" si="1"/>
        <v>99.883943516823166</v>
      </c>
      <c r="I49" s="56"/>
      <c r="J49" s="56"/>
    </row>
    <row r="50" spans="1:13" s="14" customFormat="1" ht="216.75" x14ac:dyDescent="0.25">
      <c r="A50" s="11">
        <v>3</v>
      </c>
      <c r="B50" s="16" t="s">
        <v>12</v>
      </c>
      <c r="C50" s="17" t="s">
        <v>71</v>
      </c>
      <c r="D50" s="57">
        <v>354460800</v>
      </c>
      <c r="E50" s="57">
        <v>453455600</v>
      </c>
      <c r="F50" s="57">
        <v>453455600</v>
      </c>
      <c r="G50" s="69">
        <f t="shared" si="0"/>
        <v>127.92827867002501</v>
      </c>
      <c r="H50" s="69">
        <f t="shared" si="1"/>
        <v>100</v>
      </c>
      <c r="I50" s="61" t="s">
        <v>130</v>
      </c>
      <c r="J50" s="56"/>
      <c r="K50" s="72"/>
    </row>
    <row r="51" spans="1:13" s="12" customFormat="1" ht="216.75" x14ac:dyDescent="0.25">
      <c r="A51" s="11"/>
      <c r="B51" s="16" t="s">
        <v>0</v>
      </c>
      <c r="C51" s="29" t="s">
        <v>70</v>
      </c>
      <c r="D51" s="57">
        <v>103006000</v>
      </c>
      <c r="E51" s="57">
        <v>388931533.61000001</v>
      </c>
      <c r="F51" s="57">
        <v>386673803.35000002</v>
      </c>
      <c r="G51" s="69" t="s">
        <v>76</v>
      </c>
      <c r="H51" s="69">
        <f t="shared" si="1"/>
        <v>99.419504446182572</v>
      </c>
      <c r="I51" s="61" t="s">
        <v>131</v>
      </c>
      <c r="J51" s="56"/>
      <c r="K51" s="67"/>
      <c r="M51" s="73"/>
    </row>
    <row r="52" spans="1:13" s="12" customFormat="1" ht="31.5" x14ac:dyDescent="0.25">
      <c r="A52" s="13">
        <v>5</v>
      </c>
      <c r="B52" s="16" t="s">
        <v>7</v>
      </c>
      <c r="C52" s="17" t="s">
        <v>69</v>
      </c>
      <c r="D52" s="68">
        <v>1504801200</v>
      </c>
      <c r="E52" s="68">
        <v>1542672996</v>
      </c>
      <c r="F52" s="68">
        <v>1542524257.4100001</v>
      </c>
      <c r="G52" s="25">
        <f t="shared" si="0"/>
        <v>102.50684657946844</v>
      </c>
      <c r="H52" s="25">
        <f t="shared" si="1"/>
        <v>99.990358385063743</v>
      </c>
      <c r="I52" s="62"/>
      <c r="J52" s="56"/>
    </row>
    <row r="53" spans="1:13" s="12" customFormat="1" ht="216.75" x14ac:dyDescent="0.25">
      <c r="A53" s="13">
        <v>5</v>
      </c>
      <c r="B53" s="16" t="s">
        <v>55</v>
      </c>
      <c r="C53" s="17" t="s">
        <v>68</v>
      </c>
      <c r="D53" s="68">
        <v>39003800</v>
      </c>
      <c r="E53" s="68">
        <v>192191600</v>
      </c>
      <c r="F53" s="68">
        <v>191607001.13</v>
      </c>
      <c r="G53" s="69" t="s">
        <v>76</v>
      </c>
      <c r="H53" s="25">
        <f t="shared" si="1"/>
        <v>99.695824963213781</v>
      </c>
      <c r="I53" s="75" t="s">
        <v>132</v>
      </c>
      <c r="J53" s="56"/>
      <c r="K53" s="67"/>
    </row>
    <row r="54" spans="1:13" ht="63" x14ac:dyDescent="0.25">
      <c r="B54" s="20" t="s">
        <v>39</v>
      </c>
      <c r="C54" s="17" t="s">
        <v>40</v>
      </c>
      <c r="D54" s="68">
        <v>0</v>
      </c>
      <c r="E54" s="68">
        <v>-18379552.420000002</v>
      </c>
      <c r="F54" s="57">
        <v>-18379552.420000002</v>
      </c>
      <c r="G54" s="69">
        <v>0</v>
      </c>
      <c r="H54" s="69">
        <f t="shared" si="1"/>
        <v>100</v>
      </c>
      <c r="I54" s="61" t="s">
        <v>107</v>
      </c>
      <c r="J54" s="61"/>
    </row>
    <row r="55" spans="1:13" x14ac:dyDescent="0.25">
      <c r="B55" s="16" t="s">
        <v>16</v>
      </c>
      <c r="C55" s="17"/>
      <c r="D55" s="68">
        <f>SUM(D7)+D48</f>
        <v>3440079300</v>
      </c>
      <c r="E55" s="68">
        <f>SUM(E7)+E48</f>
        <v>4131779012.1599998</v>
      </c>
      <c r="F55" s="68">
        <f>SUM(F7)+F48</f>
        <v>4155073136.1800003</v>
      </c>
      <c r="G55" s="25">
        <f t="shared" si="0"/>
        <v>120.78422541538505</v>
      </c>
      <c r="H55" s="25">
        <f t="shared" si="1"/>
        <v>100.56377952333473</v>
      </c>
      <c r="I55" s="56"/>
      <c r="J55" s="56"/>
    </row>
    <row r="56" spans="1:13" x14ac:dyDescent="0.25">
      <c r="F56" s="38"/>
    </row>
    <row r="57" spans="1:13" x14ac:dyDescent="0.25">
      <c r="F57" s="38"/>
    </row>
    <row r="58" spans="1:13" x14ac:dyDescent="0.25">
      <c r="F58" s="38"/>
    </row>
    <row r="59" spans="1:13" ht="94.5" customHeight="1" x14ac:dyDescent="0.25">
      <c r="F59" s="38"/>
    </row>
    <row r="60" spans="1:13" ht="63" customHeight="1" x14ac:dyDescent="0.25">
      <c r="F60" s="38"/>
    </row>
    <row r="61" spans="1:13" ht="63" customHeight="1" x14ac:dyDescent="0.25">
      <c r="F61" s="38"/>
    </row>
    <row r="62" spans="1:13" x14ac:dyDescent="0.25">
      <c r="F62" s="38"/>
    </row>
    <row r="63" spans="1:13" x14ac:dyDescent="0.25">
      <c r="F63" s="38"/>
    </row>
    <row r="64" spans="1:13" x14ac:dyDescent="0.25">
      <c r="F64" s="38"/>
    </row>
    <row r="65" spans="6:6" x14ac:dyDescent="0.25">
      <c r="F65" s="38"/>
    </row>
    <row r="66" spans="6:6" x14ac:dyDescent="0.25">
      <c r="F66" s="38"/>
    </row>
    <row r="67" spans="6:6" x14ac:dyDescent="0.25">
      <c r="F67" s="38"/>
    </row>
    <row r="68" spans="6:6" x14ac:dyDescent="0.25">
      <c r="F68" s="38"/>
    </row>
    <row r="69" spans="6:6" x14ac:dyDescent="0.25">
      <c r="F69" s="38"/>
    </row>
    <row r="70" spans="6:6" x14ac:dyDescent="0.25">
      <c r="F70" s="38"/>
    </row>
    <row r="71" spans="6:6" x14ac:dyDescent="0.25">
      <c r="F71" s="38"/>
    </row>
    <row r="72" spans="6:6" x14ac:dyDescent="0.25">
      <c r="F72" s="38"/>
    </row>
    <row r="73" spans="6:6" x14ac:dyDescent="0.25">
      <c r="F73" s="38"/>
    </row>
    <row r="74" spans="6:6" x14ac:dyDescent="0.25">
      <c r="F74" s="38"/>
    </row>
    <row r="75" spans="6:6" x14ac:dyDescent="0.25">
      <c r="F75" s="38"/>
    </row>
    <row r="76" spans="6:6" x14ac:dyDescent="0.25">
      <c r="F76" s="38"/>
    </row>
    <row r="77" spans="6:6" x14ac:dyDescent="0.25">
      <c r="F77" s="38"/>
    </row>
    <row r="78" spans="6:6" x14ac:dyDescent="0.25">
      <c r="F78" s="38"/>
    </row>
    <row r="79" spans="6:6" x14ac:dyDescent="0.25">
      <c r="F79" s="38"/>
    </row>
    <row r="80" spans="6:6" x14ac:dyDescent="0.25">
      <c r="F80" s="38"/>
    </row>
    <row r="81" spans="6:6" x14ac:dyDescent="0.25">
      <c r="F81" s="38"/>
    </row>
    <row r="82" spans="6:6" x14ac:dyDescent="0.25">
      <c r="F82" s="38"/>
    </row>
    <row r="83" spans="6:6" x14ac:dyDescent="0.25">
      <c r="F83" s="38"/>
    </row>
    <row r="84" spans="6:6" x14ac:dyDescent="0.25">
      <c r="F84" s="38"/>
    </row>
    <row r="85" spans="6:6" x14ac:dyDescent="0.25">
      <c r="F85" s="38"/>
    </row>
    <row r="86" spans="6:6" x14ac:dyDescent="0.25">
      <c r="F86" s="38"/>
    </row>
    <row r="87" spans="6:6" x14ac:dyDescent="0.25">
      <c r="F87" s="38"/>
    </row>
    <row r="88" spans="6:6" x14ac:dyDescent="0.25">
      <c r="F88" s="38"/>
    </row>
    <row r="89" spans="6:6" x14ac:dyDescent="0.25">
      <c r="F89" s="38"/>
    </row>
    <row r="90" spans="6:6" x14ac:dyDescent="0.25">
      <c r="F90" s="38"/>
    </row>
    <row r="91" spans="6:6" x14ac:dyDescent="0.25">
      <c r="F91" s="38"/>
    </row>
    <row r="92" spans="6:6" x14ac:dyDescent="0.25">
      <c r="F92" s="38"/>
    </row>
    <row r="93" spans="6:6" x14ac:dyDescent="0.25">
      <c r="F93" s="38"/>
    </row>
    <row r="94" spans="6:6" x14ac:dyDescent="0.25">
      <c r="F94" s="38"/>
    </row>
    <row r="95" spans="6:6" x14ac:dyDescent="0.25">
      <c r="F95" s="38"/>
    </row>
    <row r="96" spans="6:6" x14ac:dyDescent="0.25">
      <c r="F96" s="38"/>
    </row>
    <row r="97" spans="6:6" x14ac:dyDescent="0.25">
      <c r="F97" s="38"/>
    </row>
    <row r="98" spans="6:6" x14ac:dyDescent="0.25">
      <c r="F98" s="38"/>
    </row>
    <row r="99" spans="6:6" x14ac:dyDescent="0.25">
      <c r="F99" s="38"/>
    </row>
    <row r="100" spans="6:6" x14ac:dyDescent="0.25">
      <c r="F100" s="38"/>
    </row>
    <row r="101" spans="6:6" x14ac:dyDescent="0.25">
      <c r="F101" s="38"/>
    </row>
    <row r="102" spans="6:6" x14ac:dyDescent="0.25">
      <c r="F102" s="38"/>
    </row>
    <row r="103" spans="6:6" x14ac:dyDescent="0.25">
      <c r="F103" s="38"/>
    </row>
    <row r="104" spans="6:6" x14ac:dyDescent="0.25">
      <c r="F104" s="38"/>
    </row>
    <row r="105" spans="6:6" x14ac:dyDescent="0.25">
      <c r="F105" s="38"/>
    </row>
    <row r="106" spans="6:6" x14ac:dyDescent="0.25">
      <c r="F106" s="38"/>
    </row>
    <row r="107" spans="6:6" x14ac:dyDescent="0.25">
      <c r="F107" s="38"/>
    </row>
    <row r="108" spans="6:6" x14ac:dyDescent="0.25">
      <c r="F108" s="38"/>
    </row>
    <row r="109" spans="6:6" x14ac:dyDescent="0.25">
      <c r="F109" s="38"/>
    </row>
    <row r="110" spans="6:6" x14ac:dyDescent="0.25">
      <c r="F110" s="38"/>
    </row>
    <row r="111" spans="6:6" x14ac:dyDescent="0.25">
      <c r="F111" s="38"/>
    </row>
    <row r="112" spans="6:6" x14ac:dyDescent="0.25">
      <c r="F112" s="38"/>
    </row>
    <row r="113" spans="6:6" x14ac:dyDescent="0.25">
      <c r="F113" s="38"/>
    </row>
    <row r="114" spans="6:6" x14ac:dyDescent="0.25">
      <c r="F114" s="38"/>
    </row>
    <row r="115" spans="6:6" x14ac:dyDescent="0.25">
      <c r="F115" s="38"/>
    </row>
    <row r="116" spans="6:6" x14ac:dyDescent="0.25">
      <c r="F116" s="38"/>
    </row>
    <row r="117" spans="6:6" x14ac:dyDescent="0.25">
      <c r="F117" s="38"/>
    </row>
    <row r="118" spans="6:6" x14ac:dyDescent="0.25">
      <c r="F118" s="38"/>
    </row>
    <row r="119" spans="6:6" x14ac:dyDescent="0.25">
      <c r="F119" s="38"/>
    </row>
    <row r="120" spans="6:6" x14ac:dyDescent="0.25">
      <c r="F120" s="38"/>
    </row>
    <row r="121" spans="6:6" x14ac:dyDescent="0.25">
      <c r="F121" s="38"/>
    </row>
    <row r="122" spans="6:6" x14ac:dyDescent="0.25">
      <c r="F122" s="38"/>
    </row>
    <row r="123" spans="6:6" x14ac:dyDescent="0.25">
      <c r="F123" s="38"/>
    </row>
    <row r="124" spans="6:6" x14ac:dyDescent="0.25">
      <c r="F124" s="38"/>
    </row>
    <row r="125" spans="6:6" x14ac:dyDescent="0.25">
      <c r="F125" s="38"/>
    </row>
    <row r="126" spans="6:6" x14ac:dyDescent="0.25">
      <c r="F126" s="38"/>
    </row>
    <row r="127" spans="6:6" x14ac:dyDescent="0.25">
      <c r="F127" s="38"/>
    </row>
    <row r="128" spans="6:6" x14ac:dyDescent="0.25">
      <c r="F128" s="38"/>
    </row>
    <row r="129" spans="6:6" x14ac:dyDescent="0.25">
      <c r="F129" s="38"/>
    </row>
    <row r="130" spans="6:6" x14ac:dyDescent="0.25">
      <c r="F130" s="38"/>
    </row>
    <row r="131" spans="6:6" x14ac:dyDescent="0.25">
      <c r="F131" s="38"/>
    </row>
    <row r="132" spans="6:6" x14ac:dyDescent="0.25">
      <c r="F132" s="38"/>
    </row>
    <row r="133" spans="6:6" x14ac:dyDescent="0.25">
      <c r="F133" s="38"/>
    </row>
    <row r="134" spans="6:6" x14ac:dyDescent="0.25">
      <c r="F134" s="38"/>
    </row>
    <row r="135" spans="6:6" x14ac:dyDescent="0.25">
      <c r="F135" s="38"/>
    </row>
    <row r="136" spans="6:6" x14ac:dyDescent="0.25">
      <c r="F136" s="38"/>
    </row>
    <row r="137" spans="6:6" x14ac:dyDescent="0.25">
      <c r="F137" s="38"/>
    </row>
    <row r="138" spans="6:6" x14ac:dyDescent="0.25">
      <c r="F138" s="38"/>
    </row>
    <row r="139" spans="6:6" x14ac:dyDescent="0.25">
      <c r="F139" s="38"/>
    </row>
    <row r="140" spans="6:6" x14ac:dyDescent="0.25">
      <c r="F140" s="38"/>
    </row>
    <row r="141" spans="6:6" x14ac:dyDescent="0.25">
      <c r="F141" s="38"/>
    </row>
    <row r="142" spans="6:6" x14ac:dyDescent="0.25">
      <c r="F142" s="38"/>
    </row>
    <row r="143" spans="6:6" x14ac:dyDescent="0.25">
      <c r="F143" s="38"/>
    </row>
    <row r="144" spans="6:6" x14ac:dyDescent="0.25">
      <c r="F144" s="38"/>
    </row>
    <row r="145" spans="6:6" x14ac:dyDescent="0.25">
      <c r="F145" s="38"/>
    </row>
    <row r="146" spans="6:6" x14ac:dyDescent="0.25">
      <c r="F146" s="38"/>
    </row>
    <row r="147" spans="6:6" x14ac:dyDescent="0.25">
      <c r="F147" s="38"/>
    </row>
    <row r="148" spans="6:6" x14ac:dyDescent="0.25">
      <c r="F148" s="38"/>
    </row>
    <row r="149" spans="6:6" x14ac:dyDescent="0.25">
      <c r="F149" s="38"/>
    </row>
    <row r="150" spans="6:6" x14ac:dyDescent="0.25">
      <c r="F150" s="38"/>
    </row>
    <row r="151" spans="6:6" x14ac:dyDescent="0.25">
      <c r="F151" s="38"/>
    </row>
    <row r="152" spans="6:6" x14ac:dyDescent="0.25">
      <c r="F152" s="38"/>
    </row>
    <row r="153" spans="6:6" x14ac:dyDescent="0.25">
      <c r="F153" s="38"/>
    </row>
    <row r="154" spans="6:6" x14ac:dyDescent="0.25">
      <c r="F154" s="38"/>
    </row>
    <row r="155" spans="6:6" x14ac:dyDescent="0.25">
      <c r="F155" s="38"/>
    </row>
    <row r="156" spans="6:6" x14ac:dyDescent="0.25">
      <c r="F156" s="38"/>
    </row>
    <row r="157" spans="6:6" x14ac:dyDescent="0.25">
      <c r="F157" s="38"/>
    </row>
    <row r="158" spans="6:6" x14ac:dyDescent="0.25">
      <c r="F158" s="38"/>
    </row>
    <row r="159" spans="6:6" x14ac:dyDescent="0.25">
      <c r="F159" s="38"/>
    </row>
    <row r="160" spans="6:6" x14ac:dyDescent="0.25">
      <c r="F160" s="38"/>
    </row>
    <row r="161" spans="6:6" x14ac:dyDescent="0.25">
      <c r="F161" s="38"/>
    </row>
    <row r="162" spans="6:6" x14ac:dyDescent="0.25">
      <c r="F162" s="38"/>
    </row>
    <row r="163" spans="6:6" x14ac:dyDescent="0.25">
      <c r="F163" s="38"/>
    </row>
    <row r="164" spans="6:6" x14ac:dyDescent="0.25">
      <c r="F164" s="38"/>
    </row>
    <row r="165" spans="6:6" x14ac:dyDescent="0.25">
      <c r="F165" s="38"/>
    </row>
    <row r="166" spans="6:6" x14ac:dyDescent="0.25">
      <c r="F166" s="38"/>
    </row>
    <row r="167" spans="6:6" x14ac:dyDescent="0.25">
      <c r="F167" s="38"/>
    </row>
    <row r="168" spans="6:6" x14ac:dyDescent="0.25">
      <c r="F168" s="38"/>
    </row>
    <row r="169" spans="6:6" x14ac:dyDescent="0.25">
      <c r="F169" s="38"/>
    </row>
    <row r="170" spans="6:6" x14ac:dyDescent="0.25">
      <c r="F170" s="38"/>
    </row>
    <row r="171" spans="6:6" x14ac:dyDescent="0.25">
      <c r="F171" s="38"/>
    </row>
    <row r="172" spans="6:6" x14ac:dyDescent="0.25">
      <c r="F172" s="38"/>
    </row>
    <row r="173" spans="6:6" x14ac:dyDescent="0.25">
      <c r="F173" s="38"/>
    </row>
    <row r="174" spans="6:6" x14ac:dyDescent="0.25">
      <c r="F174" s="38"/>
    </row>
    <row r="175" spans="6:6" x14ac:dyDescent="0.25">
      <c r="F175" s="38"/>
    </row>
    <row r="176" spans="6:6" x14ac:dyDescent="0.25">
      <c r="F176" s="38"/>
    </row>
    <row r="177" spans="6:6" x14ac:dyDescent="0.25">
      <c r="F177" s="38"/>
    </row>
    <row r="178" spans="6:6" x14ac:dyDescent="0.25">
      <c r="F178" s="38"/>
    </row>
    <row r="179" spans="6:6" x14ac:dyDescent="0.25">
      <c r="F179" s="38"/>
    </row>
    <row r="180" spans="6:6" x14ac:dyDescent="0.25">
      <c r="F180" s="38"/>
    </row>
    <row r="181" spans="6:6" x14ac:dyDescent="0.25">
      <c r="F181" s="38"/>
    </row>
    <row r="182" spans="6:6" x14ac:dyDescent="0.25">
      <c r="F182" s="38"/>
    </row>
    <row r="183" spans="6:6" x14ac:dyDescent="0.25">
      <c r="F183" s="38"/>
    </row>
    <row r="184" spans="6:6" x14ac:dyDescent="0.25">
      <c r="F184" s="38"/>
    </row>
    <row r="185" spans="6:6" x14ac:dyDescent="0.25">
      <c r="F185" s="38"/>
    </row>
    <row r="186" spans="6:6" x14ac:dyDescent="0.25">
      <c r="F186" s="38"/>
    </row>
    <row r="187" spans="6:6" x14ac:dyDescent="0.25">
      <c r="F187" s="38"/>
    </row>
    <row r="188" spans="6:6" x14ac:dyDescent="0.25">
      <c r="F188" s="38"/>
    </row>
    <row r="189" spans="6:6" x14ac:dyDescent="0.25">
      <c r="F189" s="38"/>
    </row>
    <row r="190" spans="6:6" x14ac:dyDescent="0.25">
      <c r="F190" s="38"/>
    </row>
    <row r="191" spans="6:6" x14ac:dyDescent="0.25">
      <c r="F191" s="38"/>
    </row>
    <row r="192" spans="6:6" x14ac:dyDescent="0.25">
      <c r="F192" s="38"/>
    </row>
    <row r="193" spans="6:6" x14ac:dyDescent="0.25">
      <c r="F193" s="38"/>
    </row>
    <row r="194" spans="6:6" x14ac:dyDescent="0.25">
      <c r="F194" s="38"/>
    </row>
    <row r="195" spans="6:6" x14ac:dyDescent="0.25">
      <c r="F195" s="38"/>
    </row>
    <row r="196" spans="6:6" x14ac:dyDescent="0.25">
      <c r="F196" s="38"/>
    </row>
    <row r="197" spans="6:6" x14ac:dyDescent="0.25">
      <c r="F197" s="38"/>
    </row>
    <row r="198" spans="6:6" x14ac:dyDescent="0.25">
      <c r="F198" s="38"/>
    </row>
    <row r="199" spans="6:6" x14ac:dyDescent="0.25">
      <c r="F199" s="38"/>
    </row>
    <row r="200" spans="6:6" x14ac:dyDescent="0.25">
      <c r="F200" s="38"/>
    </row>
    <row r="201" spans="6:6" x14ac:dyDescent="0.25">
      <c r="F201" s="38"/>
    </row>
    <row r="202" spans="6:6" x14ac:dyDescent="0.25">
      <c r="F202" s="38"/>
    </row>
    <row r="203" spans="6:6" x14ac:dyDescent="0.25">
      <c r="F203" s="38"/>
    </row>
    <row r="204" spans="6:6" x14ac:dyDescent="0.25">
      <c r="F204" s="38"/>
    </row>
    <row r="205" spans="6:6" x14ac:dyDescent="0.25">
      <c r="F205" s="38"/>
    </row>
    <row r="206" spans="6:6" x14ac:dyDescent="0.25">
      <c r="F206" s="38"/>
    </row>
    <row r="207" spans="6:6" x14ac:dyDescent="0.25">
      <c r="F207" s="38"/>
    </row>
    <row r="208" spans="6:6" x14ac:dyDescent="0.25">
      <c r="F208" s="38"/>
    </row>
    <row r="209" spans="6:6" x14ac:dyDescent="0.25">
      <c r="F209" s="38"/>
    </row>
    <row r="210" spans="6:6" x14ac:dyDescent="0.25">
      <c r="F210" s="38"/>
    </row>
    <row r="211" spans="6:6" x14ac:dyDescent="0.25">
      <c r="F211" s="38"/>
    </row>
    <row r="212" spans="6:6" x14ac:dyDescent="0.25">
      <c r="F212" s="38"/>
    </row>
    <row r="213" spans="6:6" x14ac:dyDescent="0.25">
      <c r="F213" s="38"/>
    </row>
    <row r="214" spans="6:6" x14ac:dyDescent="0.25">
      <c r="F214" s="38"/>
    </row>
    <row r="215" spans="6:6" x14ac:dyDescent="0.25">
      <c r="F215" s="38"/>
    </row>
    <row r="216" spans="6:6" x14ac:dyDescent="0.25">
      <c r="F216" s="38"/>
    </row>
    <row r="217" spans="6:6" x14ac:dyDescent="0.25">
      <c r="F217" s="38"/>
    </row>
    <row r="218" spans="6:6" x14ac:dyDescent="0.25">
      <c r="F218" s="38"/>
    </row>
    <row r="219" spans="6:6" x14ac:dyDescent="0.25">
      <c r="F219" s="38"/>
    </row>
    <row r="220" spans="6:6" x14ac:dyDescent="0.25">
      <c r="F220" s="38"/>
    </row>
    <row r="221" spans="6:6" x14ac:dyDescent="0.25">
      <c r="F221" s="38"/>
    </row>
    <row r="222" spans="6:6" x14ac:dyDescent="0.25">
      <c r="F222" s="38"/>
    </row>
    <row r="223" spans="6:6" x14ac:dyDescent="0.25">
      <c r="F223" s="38"/>
    </row>
    <row r="224" spans="6:6" x14ac:dyDescent="0.25">
      <c r="F224" s="38"/>
    </row>
    <row r="225" spans="6:6" x14ac:dyDescent="0.25">
      <c r="F225" s="38"/>
    </row>
    <row r="226" spans="6:6" x14ac:dyDescent="0.25">
      <c r="F226" s="38"/>
    </row>
    <row r="227" spans="6:6" x14ac:dyDescent="0.25">
      <c r="F227" s="38"/>
    </row>
    <row r="228" spans="6:6" x14ac:dyDescent="0.25">
      <c r="F228" s="38"/>
    </row>
    <row r="229" spans="6:6" x14ac:dyDescent="0.25">
      <c r="F229" s="38"/>
    </row>
    <row r="230" spans="6:6" x14ac:dyDescent="0.25">
      <c r="F230" s="38"/>
    </row>
    <row r="231" spans="6:6" x14ac:dyDescent="0.25">
      <c r="F231" s="38"/>
    </row>
    <row r="232" spans="6:6" x14ac:dyDescent="0.25">
      <c r="F232" s="38"/>
    </row>
    <row r="233" spans="6:6" x14ac:dyDescent="0.25">
      <c r="F233" s="38"/>
    </row>
    <row r="234" spans="6:6" x14ac:dyDescent="0.25">
      <c r="F234" s="38"/>
    </row>
    <row r="235" spans="6:6" x14ac:dyDescent="0.25">
      <c r="F235" s="38"/>
    </row>
    <row r="236" spans="6:6" x14ac:dyDescent="0.25">
      <c r="F236" s="38"/>
    </row>
    <row r="237" spans="6:6" x14ac:dyDescent="0.25">
      <c r="F237" s="38"/>
    </row>
    <row r="238" spans="6:6" x14ac:dyDescent="0.25">
      <c r="F238" s="38"/>
    </row>
    <row r="239" spans="6:6" x14ac:dyDescent="0.25">
      <c r="F239" s="38"/>
    </row>
    <row r="240" spans="6:6" x14ac:dyDescent="0.25">
      <c r="F240" s="38"/>
    </row>
    <row r="241" spans="6:6" x14ac:dyDescent="0.25">
      <c r="F241" s="38"/>
    </row>
    <row r="242" spans="6:6" x14ac:dyDescent="0.25">
      <c r="F242" s="38"/>
    </row>
    <row r="243" spans="6:6" x14ac:dyDescent="0.25">
      <c r="F243" s="38"/>
    </row>
    <row r="244" spans="6:6" x14ac:dyDescent="0.25">
      <c r="F244" s="38"/>
    </row>
    <row r="245" spans="6:6" x14ac:dyDescent="0.25">
      <c r="F245" s="38"/>
    </row>
    <row r="246" spans="6:6" x14ac:dyDescent="0.25">
      <c r="F246" s="38"/>
    </row>
    <row r="247" spans="6:6" x14ac:dyDescent="0.25">
      <c r="F247" s="38"/>
    </row>
    <row r="248" spans="6:6" x14ac:dyDescent="0.25">
      <c r="F248" s="38"/>
    </row>
    <row r="249" spans="6:6" x14ac:dyDescent="0.25">
      <c r="F249" s="38"/>
    </row>
    <row r="250" spans="6:6" x14ac:dyDescent="0.25">
      <c r="F250" s="38"/>
    </row>
    <row r="251" spans="6:6" x14ac:dyDescent="0.25">
      <c r="F251" s="38"/>
    </row>
    <row r="252" spans="6:6" x14ac:dyDescent="0.25">
      <c r="F252" s="38"/>
    </row>
    <row r="253" spans="6:6" x14ac:dyDescent="0.25">
      <c r="F253" s="38"/>
    </row>
    <row r="254" spans="6:6" x14ac:dyDescent="0.25">
      <c r="F254" s="38"/>
    </row>
    <row r="255" spans="6:6" x14ac:dyDescent="0.25">
      <c r="F255" s="38"/>
    </row>
    <row r="256" spans="6:6" x14ac:dyDescent="0.25">
      <c r="F256" s="38"/>
    </row>
    <row r="257" spans="6:6" x14ac:dyDescent="0.25">
      <c r="F257" s="38"/>
    </row>
    <row r="258" spans="6:6" x14ac:dyDescent="0.25">
      <c r="F258" s="38"/>
    </row>
    <row r="259" spans="6:6" x14ac:dyDescent="0.25">
      <c r="F259" s="38"/>
    </row>
    <row r="260" spans="6:6" x14ac:dyDescent="0.25">
      <c r="F260" s="38"/>
    </row>
    <row r="261" spans="6:6" x14ac:dyDescent="0.25">
      <c r="F261" s="38"/>
    </row>
    <row r="262" spans="6:6" x14ac:dyDescent="0.25">
      <c r="F262" s="38"/>
    </row>
    <row r="263" spans="6:6" x14ac:dyDescent="0.25">
      <c r="F263" s="38"/>
    </row>
    <row r="264" spans="6:6" x14ac:dyDescent="0.25">
      <c r="F264" s="38"/>
    </row>
    <row r="265" spans="6:6" x14ac:dyDescent="0.25">
      <c r="F265" s="38"/>
    </row>
    <row r="266" spans="6:6" x14ac:dyDescent="0.25">
      <c r="F266" s="38"/>
    </row>
    <row r="267" spans="6:6" x14ac:dyDescent="0.25">
      <c r="F267" s="38"/>
    </row>
    <row r="268" spans="6:6" x14ac:dyDescent="0.25">
      <c r="F268" s="38"/>
    </row>
    <row r="269" spans="6:6" x14ac:dyDescent="0.25">
      <c r="F269" s="38"/>
    </row>
    <row r="270" spans="6:6" x14ac:dyDescent="0.25">
      <c r="F270" s="38"/>
    </row>
    <row r="271" spans="6:6" x14ac:dyDescent="0.25">
      <c r="F271" s="38"/>
    </row>
    <row r="272" spans="6:6" x14ac:dyDescent="0.25">
      <c r="F272" s="38"/>
    </row>
    <row r="273" spans="6:6" x14ac:dyDescent="0.25">
      <c r="F273" s="38"/>
    </row>
    <row r="274" spans="6:6" x14ac:dyDescent="0.25">
      <c r="F274" s="38"/>
    </row>
    <row r="275" spans="6:6" x14ac:dyDescent="0.25">
      <c r="F275" s="38"/>
    </row>
    <row r="276" spans="6:6" x14ac:dyDescent="0.25">
      <c r="F276" s="38"/>
    </row>
    <row r="277" spans="6:6" x14ac:dyDescent="0.25">
      <c r="F277" s="38"/>
    </row>
    <row r="278" spans="6:6" x14ac:dyDescent="0.25">
      <c r="F278" s="38"/>
    </row>
    <row r="279" spans="6:6" x14ac:dyDescent="0.25">
      <c r="F279" s="38"/>
    </row>
    <row r="280" spans="6:6" x14ac:dyDescent="0.25">
      <c r="F280" s="38"/>
    </row>
    <row r="281" spans="6:6" x14ac:dyDescent="0.25">
      <c r="F281" s="38"/>
    </row>
    <row r="282" spans="6:6" x14ac:dyDescent="0.25">
      <c r="F282" s="38"/>
    </row>
    <row r="283" spans="6:6" x14ac:dyDescent="0.25">
      <c r="F283" s="38"/>
    </row>
    <row r="284" spans="6:6" x14ac:dyDescent="0.25">
      <c r="F284" s="38"/>
    </row>
    <row r="285" spans="6:6" x14ac:dyDescent="0.25">
      <c r="F285" s="38"/>
    </row>
    <row r="286" spans="6:6" x14ac:dyDescent="0.25">
      <c r="F286" s="38"/>
    </row>
    <row r="287" spans="6:6" x14ac:dyDescent="0.25">
      <c r="F287" s="38"/>
    </row>
    <row r="288" spans="6:6" x14ac:dyDescent="0.25">
      <c r="F288" s="38"/>
    </row>
    <row r="289" spans="6:6" x14ac:dyDescent="0.25">
      <c r="F289" s="38"/>
    </row>
    <row r="290" spans="6:6" x14ac:dyDescent="0.25">
      <c r="F290" s="38"/>
    </row>
    <row r="291" spans="6:6" x14ac:dyDescent="0.25">
      <c r="F291" s="38"/>
    </row>
    <row r="292" spans="6:6" x14ac:dyDescent="0.25">
      <c r="F292" s="38"/>
    </row>
    <row r="293" spans="6:6" x14ac:dyDescent="0.25">
      <c r="F293" s="38"/>
    </row>
    <row r="294" spans="6:6" x14ac:dyDescent="0.25">
      <c r="F294" s="38"/>
    </row>
    <row r="295" spans="6:6" x14ac:dyDescent="0.25">
      <c r="F295" s="38"/>
    </row>
    <row r="296" spans="6:6" x14ac:dyDescent="0.25">
      <c r="F296" s="38"/>
    </row>
    <row r="297" spans="6:6" x14ac:dyDescent="0.25">
      <c r="F297" s="38"/>
    </row>
    <row r="298" spans="6:6" x14ac:dyDescent="0.25">
      <c r="F298" s="38"/>
    </row>
    <row r="299" spans="6:6" x14ac:dyDescent="0.25">
      <c r="F299" s="38"/>
    </row>
    <row r="300" spans="6:6" x14ac:dyDescent="0.25">
      <c r="F300" s="38"/>
    </row>
    <row r="301" spans="6:6" x14ac:dyDescent="0.25">
      <c r="F301" s="38"/>
    </row>
    <row r="302" spans="6:6" x14ac:dyDescent="0.25">
      <c r="F302" s="38"/>
    </row>
    <row r="303" spans="6:6" x14ac:dyDescent="0.25">
      <c r="F303" s="38"/>
    </row>
    <row r="304" spans="6:6" x14ac:dyDescent="0.25">
      <c r="F304" s="38"/>
    </row>
    <row r="305" spans="6:6" x14ac:dyDescent="0.25">
      <c r="F305" s="38"/>
    </row>
    <row r="306" spans="6:6" x14ac:dyDescent="0.25">
      <c r="F306" s="38"/>
    </row>
    <row r="307" spans="6:6" x14ac:dyDescent="0.25">
      <c r="F307" s="38"/>
    </row>
    <row r="308" spans="6:6" x14ac:dyDescent="0.25">
      <c r="F308" s="38"/>
    </row>
    <row r="309" spans="6:6" x14ac:dyDescent="0.25">
      <c r="F309" s="38"/>
    </row>
    <row r="310" spans="6:6" x14ac:dyDescent="0.25">
      <c r="F310" s="38"/>
    </row>
    <row r="311" spans="6:6" x14ac:dyDescent="0.25">
      <c r="F311" s="38"/>
    </row>
    <row r="312" spans="6:6" x14ac:dyDescent="0.25">
      <c r="F312" s="38"/>
    </row>
    <row r="313" spans="6:6" x14ac:dyDescent="0.25">
      <c r="F313" s="38"/>
    </row>
    <row r="314" spans="6:6" x14ac:dyDescent="0.25">
      <c r="F314" s="38"/>
    </row>
    <row r="315" spans="6:6" x14ac:dyDescent="0.25">
      <c r="F315" s="38"/>
    </row>
    <row r="316" spans="6:6" x14ac:dyDescent="0.25">
      <c r="F316" s="38"/>
    </row>
    <row r="317" spans="6:6" x14ac:dyDescent="0.25">
      <c r="F317" s="38"/>
    </row>
    <row r="318" spans="6:6" x14ac:dyDescent="0.25">
      <c r="F318" s="38"/>
    </row>
    <row r="319" spans="6:6" x14ac:dyDescent="0.25">
      <c r="F319" s="38"/>
    </row>
    <row r="320" spans="6:6" x14ac:dyDescent="0.25">
      <c r="F320" s="38"/>
    </row>
    <row r="321" spans="6:6" x14ac:dyDescent="0.25">
      <c r="F321" s="38"/>
    </row>
    <row r="322" spans="6:6" x14ac:dyDescent="0.25">
      <c r="F322" s="38"/>
    </row>
    <row r="323" spans="6:6" x14ac:dyDescent="0.25">
      <c r="F323" s="38"/>
    </row>
    <row r="324" spans="6:6" x14ac:dyDescent="0.25">
      <c r="F324" s="38"/>
    </row>
    <row r="325" spans="6:6" x14ac:dyDescent="0.25">
      <c r="F325" s="38"/>
    </row>
    <row r="326" spans="6:6" x14ac:dyDescent="0.25">
      <c r="F326" s="38"/>
    </row>
    <row r="327" spans="6:6" x14ac:dyDescent="0.25">
      <c r="F327" s="38"/>
    </row>
    <row r="328" spans="6:6" x14ac:dyDescent="0.25">
      <c r="F328" s="38"/>
    </row>
    <row r="329" spans="6:6" x14ac:dyDescent="0.25">
      <c r="F329" s="38"/>
    </row>
    <row r="330" spans="6:6" x14ac:dyDescent="0.25">
      <c r="F330" s="38"/>
    </row>
    <row r="331" spans="6:6" x14ac:dyDescent="0.25">
      <c r="F331" s="38"/>
    </row>
    <row r="332" spans="6:6" x14ac:dyDescent="0.25">
      <c r="F332" s="38"/>
    </row>
    <row r="333" spans="6:6" x14ac:dyDescent="0.25">
      <c r="F333" s="38"/>
    </row>
    <row r="334" spans="6:6" x14ac:dyDescent="0.25">
      <c r="F334" s="38"/>
    </row>
    <row r="335" spans="6:6" x14ac:dyDescent="0.25">
      <c r="F335" s="38"/>
    </row>
    <row r="336" spans="6:6" x14ac:dyDescent="0.25">
      <c r="F336" s="38"/>
    </row>
    <row r="337" spans="6:6" x14ac:dyDescent="0.25">
      <c r="F337" s="38"/>
    </row>
    <row r="338" spans="6:6" x14ac:dyDescent="0.25">
      <c r="F338" s="38"/>
    </row>
    <row r="339" spans="6:6" x14ac:dyDescent="0.25">
      <c r="F339" s="38"/>
    </row>
    <row r="340" spans="6:6" x14ac:dyDescent="0.25">
      <c r="F340" s="38"/>
    </row>
    <row r="341" spans="6:6" x14ac:dyDescent="0.25">
      <c r="F341" s="38"/>
    </row>
    <row r="342" spans="6:6" x14ac:dyDescent="0.25">
      <c r="F342" s="38"/>
    </row>
    <row r="343" spans="6:6" x14ac:dyDescent="0.25">
      <c r="F343" s="38"/>
    </row>
    <row r="344" spans="6:6" x14ac:dyDescent="0.25">
      <c r="F344" s="38"/>
    </row>
    <row r="345" spans="6:6" x14ac:dyDescent="0.25">
      <c r="F345" s="38"/>
    </row>
    <row r="346" spans="6:6" x14ac:dyDescent="0.25">
      <c r="F346" s="38"/>
    </row>
    <row r="347" spans="6:6" x14ac:dyDescent="0.25">
      <c r="F347" s="38"/>
    </row>
    <row r="348" spans="6:6" x14ac:dyDescent="0.25">
      <c r="F348" s="38"/>
    </row>
    <row r="349" spans="6:6" x14ac:dyDescent="0.25">
      <c r="F349" s="38"/>
    </row>
    <row r="350" spans="6:6" x14ac:dyDescent="0.25">
      <c r="F350" s="38"/>
    </row>
    <row r="351" spans="6:6" x14ac:dyDescent="0.25">
      <c r="F351" s="38"/>
    </row>
    <row r="352" spans="6:6" x14ac:dyDescent="0.25">
      <c r="F352" s="38"/>
    </row>
    <row r="353" spans="6:6" x14ac:dyDescent="0.25">
      <c r="F353" s="38"/>
    </row>
    <row r="354" spans="6:6" x14ac:dyDescent="0.25">
      <c r="F354" s="38"/>
    </row>
    <row r="355" spans="6:6" x14ac:dyDescent="0.25">
      <c r="F355" s="38"/>
    </row>
    <row r="356" spans="6:6" x14ac:dyDescent="0.25">
      <c r="F356" s="38"/>
    </row>
    <row r="357" spans="6:6" x14ac:dyDescent="0.25">
      <c r="F357" s="38"/>
    </row>
    <row r="358" spans="6:6" x14ac:dyDescent="0.25">
      <c r="F358" s="38"/>
    </row>
    <row r="359" spans="6:6" x14ac:dyDescent="0.25">
      <c r="F359" s="38"/>
    </row>
    <row r="360" spans="6:6" x14ac:dyDescent="0.25">
      <c r="F360" s="38"/>
    </row>
    <row r="361" spans="6:6" x14ac:dyDescent="0.25">
      <c r="F361" s="38"/>
    </row>
    <row r="362" spans="6:6" x14ac:dyDescent="0.25">
      <c r="F362" s="38"/>
    </row>
    <row r="363" spans="6:6" x14ac:dyDescent="0.25">
      <c r="F363" s="38"/>
    </row>
    <row r="364" spans="6:6" x14ac:dyDescent="0.25">
      <c r="F364" s="38"/>
    </row>
    <row r="365" spans="6:6" x14ac:dyDescent="0.25">
      <c r="F365" s="38"/>
    </row>
    <row r="366" spans="6:6" x14ac:dyDescent="0.25">
      <c r="F366" s="38"/>
    </row>
    <row r="367" spans="6:6" x14ac:dyDescent="0.25">
      <c r="F367" s="38"/>
    </row>
    <row r="368" spans="6:6" x14ac:dyDescent="0.25">
      <c r="F368" s="38"/>
    </row>
    <row r="369" spans="6:6" x14ac:dyDescent="0.25">
      <c r="F369" s="38"/>
    </row>
    <row r="370" spans="6:6" x14ac:dyDescent="0.25">
      <c r="F370" s="38"/>
    </row>
    <row r="371" spans="6:6" x14ac:dyDescent="0.25">
      <c r="F371" s="38"/>
    </row>
    <row r="372" spans="6:6" x14ac:dyDescent="0.25">
      <c r="F372" s="38"/>
    </row>
    <row r="373" spans="6:6" x14ac:dyDescent="0.25">
      <c r="F373" s="38"/>
    </row>
    <row r="374" spans="6:6" x14ac:dyDescent="0.25">
      <c r="F374" s="38"/>
    </row>
    <row r="375" spans="6:6" x14ac:dyDescent="0.25">
      <c r="F375" s="38"/>
    </row>
    <row r="376" spans="6:6" x14ac:dyDescent="0.25">
      <c r="F376" s="38"/>
    </row>
    <row r="377" spans="6:6" x14ac:dyDescent="0.25">
      <c r="F377" s="38"/>
    </row>
    <row r="378" spans="6:6" x14ac:dyDescent="0.25">
      <c r="F378" s="38"/>
    </row>
    <row r="379" spans="6:6" x14ac:dyDescent="0.25">
      <c r="F379" s="38"/>
    </row>
    <row r="380" spans="6:6" x14ac:dyDescent="0.25">
      <c r="F380" s="38"/>
    </row>
    <row r="381" spans="6:6" x14ac:dyDescent="0.25">
      <c r="F381" s="38"/>
    </row>
    <row r="382" spans="6:6" x14ac:dyDescent="0.25">
      <c r="F382" s="38"/>
    </row>
    <row r="383" spans="6:6" x14ac:dyDescent="0.25">
      <c r="F383" s="38"/>
    </row>
    <row r="384" spans="6:6" x14ac:dyDescent="0.25">
      <c r="F384" s="38"/>
    </row>
    <row r="385" spans="6:6" x14ac:dyDescent="0.25">
      <c r="F385" s="38"/>
    </row>
    <row r="386" spans="6:6" x14ac:dyDescent="0.25">
      <c r="F386" s="38"/>
    </row>
    <row r="387" spans="6:6" x14ac:dyDescent="0.25">
      <c r="F387" s="38"/>
    </row>
    <row r="388" spans="6:6" x14ac:dyDescent="0.25">
      <c r="F388" s="38"/>
    </row>
    <row r="389" spans="6:6" x14ac:dyDescent="0.25">
      <c r="F389" s="38"/>
    </row>
    <row r="390" spans="6:6" x14ac:dyDescent="0.25">
      <c r="F390" s="38"/>
    </row>
    <row r="391" spans="6:6" x14ac:dyDescent="0.25">
      <c r="F391" s="38"/>
    </row>
    <row r="392" spans="6:6" x14ac:dyDescent="0.25">
      <c r="F392" s="38"/>
    </row>
    <row r="393" spans="6:6" x14ac:dyDescent="0.25">
      <c r="F393" s="38"/>
    </row>
    <row r="394" spans="6:6" x14ac:dyDescent="0.25">
      <c r="F394" s="38"/>
    </row>
    <row r="395" spans="6:6" x14ac:dyDescent="0.25">
      <c r="F395" s="38"/>
    </row>
    <row r="396" spans="6:6" x14ac:dyDescent="0.25">
      <c r="F396" s="38"/>
    </row>
    <row r="397" spans="6:6" x14ac:dyDescent="0.25">
      <c r="F397" s="38"/>
    </row>
    <row r="398" spans="6:6" x14ac:dyDescent="0.25">
      <c r="F398" s="38"/>
    </row>
    <row r="399" spans="6:6" x14ac:dyDescent="0.25">
      <c r="F399" s="38"/>
    </row>
    <row r="400" spans="6:6" x14ac:dyDescent="0.25">
      <c r="F400" s="38"/>
    </row>
    <row r="401" spans="6:6" x14ac:dyDescent="0.25">
      <c r="F401" s="38"/>
    </row>
    <row r="402" spans="6:6" x14ac:dyDescent="0.25">
      <c r="F402" s="38"/>
    </row>
    <row r="403" spans="6:6" x14ac:dyDescent="0.25">
      <c r="F403" s="38"/>
    </row>
    <row r="404" spans="6:6" x14ac:dyDescent="0.25">
      <c r="F404" s="38"/>
    </row>
    <row r="405" spans="6:6" x14ac:dyDescent="0.25">
      <c r="F405" s="38"/>
    </row>
    <row r="406" spans="6:6" x14ac:dyDescent="0.25">
      <c r="F406" s="38"/>
    </row>
    <row r="407" spans="6:6" x14ac:dyDescent="0.25">
      <c r="F407" s="38"/>
    </row>
    <row r="408" spans="6:6" x14ac:dyDescent="0.25">
      <c r="F408" s="38"/>
    </row>
    <row r="409" spans="6:6" x14ac:dyDescent="0.25">
      <c r="F409" s="38"/>
    </row>
    <row r="410" spans="6:6" x14ac:dyDescent="0.25">
      <c r="F410" s="38"/>
    </row>
    <row r="411" spans="6:6" x14ac:dyDescent="0.25">
      <c r="F411" s="38"/>
    </row>
    <row r="412" spans="6:6" x14ac:dyDescent="0.25">
      <c r="F412" s="38"/>
    </row>
    <row r="413" spans="6:6" x14ac:dyDescent="0.25">
      <c r="F413" s="38"/>
    </row>
    <row r="414" spans="6:6" x14ac:dyDescent="0.25">
      <c r="F414" s="38"/>
    </row>
    <row r="415" spans="6:6" x14ac:dyDescent="0.25">
      <c r="F415" s="38"/>
    </row>
    <row r="416" spans="6:6" x14ac:dyDescent="0.25">
      <c r="F416" s="38"/>
    </row>
    <row r="417" spans="6:6" x14ac:dyDescent="0.25">
      <c r="F417" s="38"/>
    </row>
    <row r="418" spans="6:6" x14ac:dyDescent="0.25">
      <c r="F418" s="38"/>
    </row>
    <row r="419" spans="6:6" x14ac:dyDescent="0.25">
      <c r="F419" s="38"/>
    </row>
    <row r="420" spans="6:6" x14ac:dyDescent="0.25">
      <c r="F420" s="38"/>
    </row>
    <row r="421" spans="6:6" x14ac:dyDescent="0.25">
      <c r="F421" s="38"/>
    </row>
    <row r="422" spans="6:6" x14ac:dyDescent="0.25">
      <c r="F422" s="38"/>
    </row>
    <row r="423" spans="6:6" x14ac:dyDescent="0.25">
      <c r="F423" s="38"/>
    </row>
    <row r="424" spans="6:6" x14ac:dyDescent="0.25">
      <c r="F424" s="38"/>
    </row>
    <row r="425" spans="6:6" x14ac:dyDescent="0.25">
      <c r="F425" s="38"/>
    </row>
    <row r="426" spans="6:6" x14ac:dyDescent="0.25">
      <c r="F426" s="38"/>
    </row>
    <row r="427" spans="6:6" x14ac:dyDescent="0.25">
      <c r="F427" s="38"/>
    </row>
    <row r="428" spans="6:6" x14ac:dyDescent="0.25">
      <c r="F428" s="38"/>
    </row>
    <row r="429" spans="6:6" x14ac:dyDescent="0.25">
      <c r="F429" s="38"/>
    </row>
    <row r="430" spans="6:6" x14ac:dyDescent="0.25">
      <c r="F430" s="38"/>
    </row>
    <row r="431" spans="6:6" x14ac:dyDescent="0.25">
      <c r="F431" s="38"/>
    </row>
    <row r="432" spans="6:6" x14ac:dyDescent="0.25">
      <c r="F432" s="38"/>
    </row>
    <row r="433" spans="6:6" x14ac:dyDescent="0.25">
      <c r="F433" s="38"/>
    </row>
    <row r="434" spans="6:6" x14ac:dyDescent="0.25">
      <c r="F434" s="38"/>
    </row>
    <row r="435" spans="6:6" x14ac:dyDescent="0.25">
      <c r="F435" s="38"/>
    </row>
    <row r="436" spans="6:6" x14ac:dyDescent="0.25">
      <c r="F436" s="38"/>
    </row>
    <row r="437" spans="6:6" x14ac:dyDescent="0.25">
      <c r="F437" s="38"/>
    </row>
    <row r="438" spans="6:6" x14ac:dyDescent="0.25">
      <c r="F438" s="38"/>
    </row>
    <row r="439" spans="6:6" x14ac:dyDescent="0.25">
      <c r="F439" s="38"/>
    </row>
    <row r="440" spans="6:6" x14ac:dyDescent="0.25">
      <c r="F440" s="38"/>
    </row>
    <row r="441" spans="6:6" x14ac:dyDescent="0.25">
      <c r="F441" s="38"/>
    </row>
    <row r="442" spans="6:6" x14ac:dyDescent="0.25">
      <c r="F442" s="38"/>
    </row>
    <row r="443" spans="6:6" x14ac:dyDescent="0.25">
      <c r="F443" s="38"/>
    </row>
    <row r="444" spans="6:6" x14ac:dyDescent="0.25">
      <c r="F444" s="38"/>
    </row>
    <row r="445" spans="6:6" x14ac:dyDescent="0.25">
      <c r="F445" s="38"/>
    </row>
    <row r="446" spans="6:6" x14ac:dyDescent="0.25">
      <c r="F446" s="38"/>
    </row>
    <row r="447" spans="6:6" x14ac:dyDescent="0.25">
      <c r="F447" s="38"/>
    </row>
    <row r="448" spans="6:6" x14ac:dyDescent="0.25">
      <c r="F448" s="38"/>
    </row>
    <row r="449" spans="6:6" x14ac:dyDescent="0.25">
      <c r="F449" s="38"/>
    </row>
    <row r="450" spans="6:6" x14ac:dyDescent="0.25">
      <c r="F450" s="38"/>
    </row>
    <row r="451" spans="6:6" x14ac:dyDescent="0.25">
      <c r="F451" s="38"/>
    </row>
    <row r="452" spans="6:6" x14ac:dyDescent="0.25">
      <c r="F452" s="38"/>
    </row>
    <row r="453" spans="6:6" x14ac:dyDescent="0.25">
      <c r="F453" s="38"/>
    </row>
    <row r="454" spans="6:6" x14ac:dyDescent="0.25">
      <c r="F454" s="38"/>
    </row>
    <row r="455" spans="6:6" x14ac:dyDescent="0.25">
      <c r="F455" s="38"/>
    </row>
    <row r="456" spans="6:6" x14ac:dyDescent="0.25">
      <c r="F456" s="38"/>
    </row>
    <row r="457" spans="6:6" x14ac:dyDescent="0.25">
      <c r="F457" s="38"/>
    </row>
    <row r="458" spans="6:6" x14ac:dyDescent="0.25">
      <c r="F458" s="38"/>
    </row>
    <row r="459" spans="6:6" x14ac:dyDescent="0.25">
      <c r="F459" s="38"/>
    </row>
    <row r="460" spans="6:6" x14ac:dyDescent="0.25">
      <c r="F460" s="38"/>
    </row>
    <row r="461" spans="6:6" x14ac:dyDescent="0.25">
      <c r="F461" s="38"/>
    </row>
    <row r="462" spans="6:6" x14ac:dyDescent="0.25">
      <c r="F462" s="38"/>
    </row>
    <row r="463" spans="6:6" x14ac:dyDescent="0.25">
      <c r="F463" s="38"/>
    </row>
    <row r="464" spans="6:6" x14ac:dyDescent="0.25">
      <c r="F464" s="38"/>
    </row>
    <row r="465" spans="6:6" x14ac:dyDescent="0.25">
      <c r="F465" s="38"/>
    </row>
    <row r="466" spans="6:6" x14ac:dyDescent="0.25">
      <c r="F466" s="38"/>
    </row>
    <row r="467" spans="6:6" x14ac:dyDescent="0.25">
      <c r="F467" s="38"/>
    </row>
    <row r="468" spans="6:6" x14ac:dyDescent="0.25">
      <c r="F468" s="38"/>
    </row>
    <row r="469" spans="6:6" x14ac:dyDescent="0.25">
      <c r="F469" s="38"/>
    </row>
    <row r="470" spans="6:6" x14ac:dyDescent="0.25">
      <c r="F470" s="38"/>
    </row>
    <row r="471" spans="6:6" x14ac:dyDescent="0.25">
      <c r="F471" s="38"/>
    </row>
    <row r="472" spans="6:6" x14ac:dyDescent="0.25">
      <c r="F472" s="38"/>
    </row>
    <row r="473" spans="6:6" x14ac:dyDescent="0.25">
      <c r="F473" s="38"/>
    </row>
    <row r="474" spans="6:6" x14ac:dyDescent="0.25">
      <c r="F474" s="38"/>
    </row>
    <row r="475" spans="6:6" x14ac:dyDescent="0.25">
      <c r="F475" s="38"/>
    </row>
    <row r="476" spans="6:6" x14ac:dyDescent="0.25">
      <c r="F476" s="38"/>
    </row>
    <row r="477" spans="6:6" x14ac:dyDescent="0.25">
      <c r="F477" s="38"/>
    </row>
    <row r="478" spans="6:6" x14ac:dyDescent="0.25">
      <c r="F478" s="38"/>
    </row>
    <row r="479" spans="6:6" x14ac:dyDescent="0.25">
      <c r="F479" s="38"/>
    </row>
    <row r="480" spans="6:6" x14ac:dyDescent="0.25">
      <c r="F480" s="38"/>
    </row>
    <row r="481" spans="6:6" x14ac:dyDescent="0.25">
      <c r="F481" s="38"/>
    </row>
    <row r="482" spans="6:6" x14ac:dyDescent="0.25">
      <c r="F482" s="38"/>
    </row>
    <row r="483" spans="6:6" x14ac:dyDescent="0.25">
      <c r="F483" s="38"/>
    </row>
    <row r="484" spans="6:6" x14ac:dyDescent="0.25">
      <c r="F484" s="38"/>
    </row>
    <row r="485" spans="6:6" x14ac:dyDescent="0.25">
      <c r="F485" s="38"/>
    </row>
    <row r="486" spans="6:6" x14ac:dyDescent="0.25">
      <c r="F486" s="38"/>
    </row>
    <row r="487" spans="6:6" x14ac:dyDescent="0.25">
      <c r="F487" s="38"/>
    </row>
    <row r="488" spans="6:6" x14ac:dyDescent="0.25">
      <c r="F488" s="38"/>
    </row>
    <row r="489" spans="6:6" x14ac:dyDescent="0.25">
      <c r="F489" s="38"/>
    </row>
    <row r="490" spans="6:6" x14ac:dyDescent="0.25">
      <c r="F490" s="38"/>
    </row>
    <row r="491" spans="6:6" x14ac:dyDescent="0.25">
      <c r="F491" s="38"/>
    </row>
    <row r="492" spans="6:6" x14ac:dyDescent="0.25">
      <c r="F492" s="38"/>
    </row>
    <row r="493" spans="6:6" x14ac:dyDescent="0.25">
      <c r="F493" s="38"/>
    </row>
    <row r="494" spans="6:6" x14ac:dyDescent="0.25">
      <c r="F494" s="38"/>
    </row>
    <row r="495" spans="6:6" x14ac:dyDescent="0.25">
      <c r="F495" s="38"/>
    </row>
    <row r="496" spans="6:6" x14ac:dyDescent="0.25">
      <c r="F496" s="38"/>
    </row>
    <row r="497" spans="6:6" x14ac:dyDescent="0.25">
      <c r="F497" s="38"/>
    </row>
    <row r="498" spans="6:6" x14ac:dyDescent="0.25">
      <c r="F498" s="38"/>
    </row>
    <row r="499" spans="6:6" x14ac:dyDescent="0.25">
      <c r="F499" s="38"/>
    </row>
    <row r="500" spans="6:6" x14ac:dyDescent="0.25">
      <c r="F500" s="38"/>
    </row>
    <row r="501" spans="6:6" x14ac:dyDescent="0.25">
      <c r="F501" s="38"/>
    </row>
    <row r="502" spans="6:6" x14ac:dyDescent="0.25">
      <c r="F502" s="38"/>
    </row>
    <row r="503" spans="6:6" x14ac:dyDescent="0.25">
      <c r="F503" s="38"/>
    </row>
    <row r="504" spans="6:6" x14ac:dyDescent="0.25">
      <c r="F504" s="38"/>
    </row>
    <row r="505" spans="6:6" x14ac:dyDescent="0.25">
      <c r="F505" s="38"/>
    </row>
    <row r="506" spans="6:6" x14ac:dyDescent="0.25">
      <c r="F506" s="38"/>
    </row>
    <row r="507" spans="6:6" x14ac:dyDescent="0.25">
      <c r="F507" s="38"/>
    </row>
    <row r="508" spans="6:6" x14ac:dyDescent="0.25">
      <c r="F508" s="38"/>
    </row>
    <row r="509" spans="6:6" x14ac:dyDescent="0.25">
      <c r="F509" s="38"/>
    </row>
    <row r="510" spans="6:6" x14ac:dyDescent="0.25">
      <c r="F510" s="38"/>
    </row>
    <row r="511" spans="6:6" x14ac:dyDescent="0.25">
      <c r="F511" s="38"/>
    </row>
    <row r="512" spans="6:6" x14ac:dyDescent="0.25">
      <c r="F512" s="38"/>
    </row>
    <row r="513" spans="6:6" x14ac:dyDescent="0.25">
      <c r="F513" s="38"/>
    </row>
    <row r="514" spans="6:6" x14ac:dyDescent="0.25">
      <c r="F514" s="38"/>
    </row>
    <row r="515" spans="6:6" x14ac:dyDescent="0.25">
      <c r="F515" s="38"/>
    </row>
    <row r="516" spans="6:6" x14ac:dyDescent="0.25">
      <c r="F516" s="38"/>
    </row>
    <row r="517" spans="6:6" x14ac:dyDescent="0.25">
      <c r="F517" s="38"/>
    </row>
    <row r="518" spans="6:6" x14ac:dyDescent="0.25">
      <c r="F518" s="38"/>
    </row>
    <row r="519" spans="6:6" x14ac:dyDescent="0.25">
      <c r="F519" s="38"/>
    </row>
    <row r="520" spans="6:6" x14ac:dyDescent="0.25">
      <c r="F520" s="38"/>
    </row>
    <row r="521" spans="6:6" x14ac:dyDescent="0.25">
      <c r="F521" s="38"/>
    </row>
    <row r="522" spans="6:6" x14ac:dyDescent="0.25">
      <c r="F522" s="38"/>
    </row>
    <row r="523" spans="6:6" x14ac:dyDescent="0.25">
      <c r="F523" s="38"/>
    </row>
    <row r="524" spans="6:6" x14ac:dyDescent="0.25">
      <c r="F524" s="38"/>
    </row>
    <row r="525" spans="6:6" x14ac:dyDescent="0.25">
      <c r="F525" s="38"/>
    </row>
    <row r="526" spans="6:6" x14ac:dyDescent="0.25">
      <c r="F526" s="38"/>
    </row>
    <row r="527" spans="6:6" x14ac:dyDescent="0.25">
      <c r="F527" s="38"/>
    </row>
    <row r="528" spans="6:6" x14ac:dyDescent="0.25">
      <c r="F528" s="38"/>
    </row>
    <row r="529" spans="6:6" x14ac:dyDescent="0.25">
      <c r="F529" s="38"/>
    </row>
    <row r="530" spans="6:6" x14ac:dyDescent="0.25">
      <c r="F530" s="38"/>
    </row>
    <row r="531" spans="6:6" x14ac:dyDescent="0.25">
      <c r="F531" s="38"/>
    </row>
    <row r="532" spans="6:6" x14ac:dyDescent="0.25">
      <c r="F532" s="38"/>
    </row>
    <row r="533" spans="6:6" x14ac:dyDescent="0.25">
      <c r="F533" s="38"/>
    </row>
    <row r="534" spans="6:6" x14ac:dyDescent="0.25">
      <c r="F534" s="38"/>
    </row>
    <row r="535" spans="6:6" x14ac:dyDescent="0.25">
      <c r="F535" s="38"/>
    </row>
    <row r="536" spans="6:6" x14ac:dyDescent="0.25">
      <c r="F536" s="38"/>
    </row>
    <row r="537" spans="6:6" x14ac:dyDescent="0.25">
      <c r="F537" s="38"/>
    </row>
    <row r="538" spans="6:6" x14ac:dyDescent="0.25">
      <c r="F538" s="38"/>
    </row>
    <row r="539" spans="6:6" x14ac:dyDescent="0.25">
      <c r="F539" s="38"/>
    </row>
    <row r="540" spans="6:6" x14ac:dyDescent="0.25">
      <c r="F540" s="38"/>
    </row>
    <row r="541" spans="6:6" x14ac:dyDescent="0.25">
      <c r="F541" s="38"/>
    </row>
    <row r="542" spans="6:6" x14ac:dyDescent="0.25">
      <c r="F542" s="38"/>
    </row>
    <row r="543" spans="6:6" x14ac:dyDescent="0.25">
      <c r="F543" s="38"/>
    </row>
    <row r="544" spans="6:6" x14ac:dyDescent="0.25">
      <c r="F544" s="38"/>
    </row>
    <row r="545" spans="6:6" x14ac:dyDescent="0.25">
      <c r="F545" s="38"/>
    </row>
    <row r="546" spans="6:6" x14ac:dyDescent="0.25">
      <c r="F546" s="38"/>
    </row>
    <row r="547" spans="6:6" x14ac:dyDescent="0.25">
      <c r="F547" s="38"/>
    </row>
    <row r="548" spans="6:6" x14ac:dyDescent="0.25">
      <c r="F548" s="38"/>
    </row>
    <row r="549" spans="6:6" x14ac:dyDescent="0.25">
      <c r="F549" s="38"/>
    </row>
    <row r="550" spans="6:6" x14ac:dyDescent="0.25">
      <c r="F550" s="38"/>
    </row>
    <row r="551" spans="6:6" x14ac:dyDescent="0.25">
      <c r="F551" s="38"/>
    </row>
    <row r="552" spans="6:6" x14ac:dyDescent="0.25">
      <c r="F552" s="38"/>
    </row>
    <row r="553" spans="6:6" x14ac:dyDescent="0.25">
      <c r="F553" s="38"/>
    </row>
    <row r="554" spans="6:6" x14ac:dyDescent="0.25">
      <c r="F554" s="38"/>
    </row>
    <row r="555" spans="6:6" x14ac:dyDescent="0.25">
      <c r="F555" s="38"/>
    </row>
    <row r="556" spans="6:6" x14ac:dyDescent="0.25">
      <c r="F556" s="38"/>
    </row>
    <row r="557" spans="6:6" x14ac:dyDescent="0.25">
      <c r="F557" s="38"/>
    </row>
    <row r="558" spans="6:6" x14ac:dyDescent="0.25">
      <c r="F558" s="38"/>
    </row>
    <row r="559" spans="6:6" x14ac:dyDescent="0.25">
      <c r="F559" s="38"/>
    </row>
    <row r="560" spans="6:6" x14ac:dyDescent="0.25">
      <c r="F560" s="38"/>
    </row>
    <row r="561" spans="6:6" x14ac:dyDescent="0.25">
      <c r="F561" s="38"/>
    </row>
    <row r="562" spans="6:6" x14ac:dyDescent="0.25">
      <c r="F562" s="38"/>
    </row>
    <row r="563" spans="6:6" x14ac:dyDescent="0.25">
      <c r="F563" s="38"/>
    </row>
    <row r="564" spans="6:6" x14ac:dyDescent="0.25">
      <c r="F564" s="38"/>
    </row>
    <row r="565" spans="6:6" x14ac:dyDescent="0.25">
      <c r="F565" s="38"/>
    </row>
    <row r="566" spans="6:6" x14ac:dyDescent="0.25">
      <c r="F566" s="38"/>
    </row>
    <row r="567" spans="6:6" x14ac:dyDescent="0.25">
      <c r="F567" s="38"/>
    </row>
    <row r="568" spans="6:6" x14ac:dyDescent="0.25">
      <c r="F568" s="38"/>
    </row>
    <row r="569" spans="6:6" x14ac:dyDescent="0.25">
      <c r="F569" s="38"/>
    </row>
    <row r="570" spans="6:6" x14ac:dyDescent="0.25">
      <c r="F570" s="38"/>
    </row>
    <row r="571" spans="6:6" x14ac:dyDescent="0.25">
      <c r="F571" s="38"/>
    </row>
    <row r="572" spans="6:6" x14ac:dyDescent="0.25">
      <c r="F572" s="38"/>
    </row>
    <row r="573" spans="6:6" x14ac:dyDescent="0.25">
      <c r="F573" s="38"/>
    </row>
    <row r="574" spans="6:6" x14ac:dyDescent="0.25">
      <c r="F574" s="38"/>
    </row>
    <row r="575" spans="6:6" x14ac:dyDescent="0.25">
      <c r="F575" s="38"/>
    </row>
    <row r="576" spans="6:6" x14ac:dyDescent="0.25">
      <c r="F576" s="38"/>
    </row>
    <row r="577" spans="6:6" x14ac:dyDescent="0.25">
      <c r="F577" s="38"/>
    </row>
    <row r="578" spans="6:6" x14ac:dyDescent="0.25">
      <c r="F578" s="38"/>
    </row>
    <row r="579" spans="6:6" x14ac:dyDescent="0.25">
      <c r="F579" s="38"/>
    </row>
    <row r="580" spans="6:6" x14ac:dyDescent="0.25">
      <c r="F580" s="38"/>
    </row>
    <row r="581" spans="6:6" x14ac:dyDescent="0.25">
      <c r="F581" s="38"/>
    </row>
    <row r="582" spans="6:6" x14ac:dyDescent="0.25">
      <c r="F582" s="38"/>
    </row>
    <row r="583" spans="6:6" x14ac:dyDescent="0.25">
      <c r="F583" s="38"/>
    </row>
    <row r="584" spans="6:6" x14ac:dyDescent="0.25">
      <c r="F584" s="38"/>
    </row>
    <row r="585" spans="6:6" x14ac:dyDescent="0.25">
      <c r="F585" s="38"/>
    </row>
    <row r="586" spans="6:6" x14ac:dyDescent="0.25">
      <c r="F586" s="38"/>
    </row>
    <row r="587" spans="6:6" x14ac:dyDescent="0.25">
      <c r="F587" s="38"/>
    </row>
    <row r="588" spans="6:6" x14ac:dyDescent="0.25">
      <c r="F588" s="38"/>
    </row>
    <row r="589" spans="6:6" x14ac:dyDescent="0.25">
      <c r="F589" s="38"/>
    </row>
    <row r="590" spans="6:6" x14ac:dyDescent="0.25">
      <c r="F590" s="38"/>
    </row>
    <row r="591" spans="6:6" x14ac:dyDescent="0.25">
      <c r="F591" s="38"/>
    </row>
    <row r="592" spans="6:6" x14ac:dyDescent="0.25">
      <c r="F592" s="38"/>
    </row>
    <row r="593" spans="6:6" x14ac:dyDescent="0.25">
      <c r="F593" s="38"/>
    </row>
    <row r="594" spans="6:6" x14ac:dyDescent="0.25">
      <c r="F594" s="38"/>
    </row>
    <row r="595" spans="6:6" x14ac:dyDescent="0.25">
      <c r="F595" s="38"/>
    </row>
    <row r="596" spans="6:6" x14ac:dyDescent="0.25">
      <c r="F596" s="38"/>
    </row>
    <row r="597" spans="6:6" x14ac:dyDescent="0.25">
      <c r="F597" s="38"/>
    </row>
    <row r="598" spans="6:6" x14ac:dyDescent="0.25">
      <c r="F598" s="38"/>
    </row>
    <row r="599" spans="6:6" x14ac:dyDescent="0.25">
      <c r="F599" s="38"/>
    </row>
    <row r="600" spans="6:6" x14ac:dyDescent="0.25">
      <c r="F600" s="38"/>
    </row>
    <row r="601" spans="6:6" x14ac:dyDescent="0.25">
      <c r="F601" s="38"/>
    </row>
    <row r="602" spans="6:6" x14ac:dyDescent="0.25">
      <c r="F602" s="38"/>
    </row>
    <row r="603" spans="6:6" x14ac:dyDescent="0.25">
      <c r="F603" s="38"/>
    </row>
    <row r="604" spans="6:6" x14ac:dyDescent="0.25">
      <c r="F604" s="38"/>
    </row>
    <row r="605" spans="6:6" x14ac:dyDescent="0.25">
      <c r="F605" s="38"/>
    </row>
    <row r="606" spans="6:6" x14ac:dyDescent="0.25">
      <c r="F606" s="38"/>
    </row>
    <row r="607" spans="6:6" x14ac:dyDescent="0.25">
      <c r="F607" s="38"/>
    </row>
    <row r="608" spans="6:6" x14ac:dyDescent="0.25">
      <c r="F608" s="38"/>
    </row>
    <row r="609" spans="6:6" x14ac:dyDescent="0.25">
      <c r="F609" s="38"/>
    </row>
    <row r="610" spans="6:6" x14ac:dyDescent="0.25">
      <c r="F610" s="38"/>
    </row>
    <row r="611" spans="6:6" x14ac:dyDescent="0.25">
      <c r="F611" s="38"/>
    </row>
    <row r="612" spans="6:6" x14ac:dyDescent="0.25">
      <c r="F612" s="38"/>
    </row>
    <row r="613" spans="6:6" x14ac:dyDescent="0.25">
      <c r="F613" s="38"/>
    </row>
    <row r="614" spans="6:6" x14ac:dyDescent="0.25">
      <c r="F614" s="38"/>
    </row>
    <row r="615" spans="6:6" x14ac:dyDescent="0.25">
      <c r="F615" s="38"/>
    </row>
    <row r="616" spans="6:6" x14ac:dyDescent="0.25">
      <c r="F616" s="38"/>
    </row>
    <row r="617" spans="6:6" x14ac:dyDescent="0.25">
      <c r="F617" s="38"/>
    </row>
    <row r="618" spans="6:6" x14ac:dyDescent="0.25">
      <c r="F618" s="38"/>
    </row>
    <row r="619" spans="6:6" x14ac:dyDescent="0.25">
      <c r="F619" s="38"/>
    </row>
    <row r="620" spans="6:6" x14ac:dyDescent="0.25">
      <c r="F620" s="38"/>
    </row>
    <row r="621" spans="6:6" x14ac:dyDescent="0.25">
      <c r="F621" s="38"/>
    </row>
    <row r="622" spans="6:6" x14ac:dyDescent="0.25">
      <c r="F622" s="38"/>
    </row>
    <row r="623" spans="6:6" x14ac:dyDescent="0.25">
      <c r="F623" s="38"/>
    </row>
    <row r="624" spans="6:6" x14ac:dyDescent="0.25">
      <c r="F624" s="38"/>
    </row>
    <row r="625" spans="6:6" x14ac:dyDescent="0.25">
      <c r="F625" s="38"/>
    </row>
    <row r="626" spans="6:6" x14ac:dyDescent="0.25">
      <c r="F626" s="38"/>
    </row>
    <row r="627" spans="6:6" x14ac:dyDescent="0.25">
      <c r="F627" s="38"/>
    </row>
    <row r="628" spans="6:6" x14ac:dyDescent="0.25">
      <c r="F628" s="38"/>
    </row>
    <row r="629" spans="6:6" x14ac:dyDescent="0.25">
      <c r="F629" s="38"/>
    </row>
    <row r="630" spans="6:6" x14ac:dyDescent="0.25">
      <c r="F630" s="38"/>
    </row>
    <row r="631" spans="6:6" x14ac:dyDescent="0.25">
      <c r="F631" s="38"/>
    </row>
    <row r="632" spans="6:6" x14ac:dyDescent="0.25">
      <c r="F632" s="38"/>
    </row>
    <row r="633" spans="6:6" x14ac:dyDescent="0.25">
      <c r="F633" s="38"/>
    </row>
    <row r="634" spans="6:6" x14ac:dyDescent="0.25">
      <c r="F634" s="38"/>
    </row>
    <row r="635" spans="6:6" x14ac:dyDescent="0.25">
      <c r="F635" s="38"/>
    </row>
    <row r="636" spans="6:6" x14ac:dyDescent="0.25">
      <c r="F636" s="38"/>
    </row>
    <row r="637" spans="6:6" x14ac:dyDescent="0.25">
      <c r="F637" s="38"/>
    </row>
    <row r="638" spans="6:6" x14ac:dyDescent="0.25">
      <c r="F638" s="38"/>
    </row>
    <row r="639" spans="6:6" x14ac:dyDescent="0.25">
      <c r="F639" s="38"/>
    </row>
    <row r="640" spans="6:6" x14ac:dyDescent="0.25">
      <c r="F640" s="38"/>
    </row>
    <row r="641" spans="6:6" x14ac:dyDescent="0.25">
      <c r="F641" s="38"/>
    </row>
    <row r="642" spans="6:6" x14ac:dyDescent="0.25">
      <c r="F642" s="38"/>
    </row>
    <row r="643" spans="6:6" x14ac:dyDescent="0.25">
      <c r="F643" s="38"/>
    </row>
    <row r="644" spans="6:6" x14ac:dyDescent="0.25">
      <c r="F644" s="38"/>
    </row>
    <row r="645" spans="6:6" x14ac:dyDescent="0.25">
      <c r="F645" s="38"/>
    </row>
    <row r="646" spans="6:6" x14ac:dyDescent="0.25">
      <c r="F646" s="38"/>
    </row>
    <row r="647" spans="6:6" x14ac:dyDescent="0.25">
      <c r="F647" s="38"/>
    </row>
    <row r="648" spans="6:6" x14ac:dyDescent="0.25">
      <c r="F648" s="38"/>
    </row>
    <row r="649" spans="6:6" x14ac:dyDescent="0.25">
      <c r="F649" s="38"/>
    </row>
    <row r="650" spans="6:6" x14ac:dyDescent="0.25">
      <c r="F650" s="38"/>
    </row>
    <row r="651" spans="6:6" x14ac:dyDescent="0.25">
      <c r="F651" s="38"/>
    </row>
    <row r="652" spans="6:6" x14ac:dyDescent="0.25">
      <c r="F652" s="38"/>
    </row>
    <row r="653" spans="6:6" x14ac:dyDescent="0.25">
      <c r="F653" s="38"/>
    </row>
    <row r="654" spans="6:6" x14ac:dyDescent="0.25">
      <c r="F654" s="38"/>
    </row>
    <row r="655" spans="6:6" x14ac:dyDescent="0.25">
      <c r="F655" s="38"/>
    </row>
    <row r="656" spans="6:6" x14ac:dyDescent="0.25">
      <c r="F656" s="38"/>
    </row>
    <row r="657" spans="6:6" x14ac:dyDescent="0.25">
      <c r="F657" s="38"/>
    </row>
    <row r="658" spans="6:6" x14ac:dyDescent="0.25">
      <c r="F658" s="38"/>
    </row>
    <row r="659" spans="6:6" x14ac:dyDescent="0.25">
      <c r="F659" s="38"/>
    </row>
    <row r="660" spans="6:6" x14ac:dyDescent="0.25">
      <c r="F660" s="38"/>
    </row>
    <row r="661" spans="6:6" x14ac:dyDescent="0.25">
      <c r="F661" s="38"/>
    </row>
    <row r="662" spans="6:6" x14ac:dyDescent="0.25">
      <c r="F662" s="38"/>
    </row>
    <row r="663" spans="6:6" x14ac:dyDescent="0.25">
      <c r="F663" s="38"/>
    </row>
    <row r="664" spans="6:6" x14ac:dyDescent="0.25">
      <c r="F664" s="38"/>
    </row>
    <row r="665" spans="6:6" x14ac:dyDescent="0.25">
      <c r="F665" s="38"/>
    </row>
    <row r="666" spans="6:6" x14ac:dyDescent="0.25">
      <c r="F666" s="38"/>
    </row>
    <row r="667" spans="6:6" x14ac:dyDescent="0.25">
      <c r="F667" s="38"/>
    </row>
    <row r="668" spans="6:6" x14ac:dyDescent="0.25">
      <c r="F668" s="38"/>
    </row>
    <row r="669" spans="6:6" x14ac:dyDescent="0.25">
      <c r="F669" s="38"/>
    </row>
    <row r="670" spans="6:6" x14ac:dyDescent="0.25">
      <c r="F670" s="38"/>
    </row>
    <row r="671" spans="6:6" x14ac:dyDescent="0.25">
      <c r="F671" s="38"/>
    </row>
    <row r="672" spans="6:6" x14ac:dyDescent="0.25">
      <c r="F672" s="38"/>
    </row>
    <row r="673" spans="6:6" x14ac:dyDescent="0.25">
      <c r="F673" s="38"/>
    </row>
    <row r="674" spans="6:6" x14ac:dyDescent="0.25">
      <c r="F674" s="38"/>
    </row>
    <row r="675" spans="6:6" x14ac:dyDescent="0.25">
      <c r="F675" s="38"/>
    </row>
    <row r="676" spans="6:6" x14ac:dyDescent="0.25">
      <c r="F676" s="38"/>
    </row>
    <row r="677" spans="6:6" x14ac:dyDescent="0.25">
      <c r="F677" s="38"/>
    </row>
    <row r="678" spans="6:6" x14ac:dyDescent="0.25">
      <c r="F678" s="38"/>
    </row>
    <row r="679" spans="6:6" x14ac:dyDescent="0.25">
      <c r="F679" s="38"/>
    </row>
    <row r="680" spans="6:6" x14ac:dyDescent="0.25">
      <c r="F680" s="38"/>
    </row>
    <row r="681" spans="6:6" x14ac:dyDescent="0.25">
      <c r="F681" s="38"/>
    </row>
    <row r="682" spans="6:6" x14ac:dyDescent="0.25">
      <c r="F682" s="38"/>
    </row>
    <row r="683" spans="6:6" x14ac:dyDescent="0.25">
      <c r="F683" s="38"/>
    </row>
    <row r="684" spans="6:6" x14ac:dyDescent="0.25">
      <c r="F684" s="38"/>
    </row>
    <row r="685" spans="6:6" x14ac:dyDescent="0.25">
      <c r="F685" s="38"/>
    </row>
    <row r="686" spans="6:6" x14ac:dyDescent="0.25">
      <c r="F686" s="38"/>
    </row>
    <row r="687" spans="6:6" x14ac:dyDescent="0.25">
      <c r="F687" s="38"/>
    </row>
    <row r="688" spans="6:6" x14ac:dyDescent="0.25">
      <c r="F688" s="38"/>
    </row>
    <row r="689" spans="6:6" x14ac:dyDescent="0.25">
      <c r="F689" s="38"/>
    </row>
    <row r="690" spans="6:6" x14ac:dyDescent="0.25">
      <c r="F690" s="38"/>
    </row>
    <row r="691" spans="6:6" x14ac:dyDescent="0.25">
      <c r="F691" s="38"/>
    </row>
    <row r="692" spans="6:6" x14ac:dyDescent="0.25">
      <c r="F692" s="38"/>
    </row>
    <row r="693" spans="6:6" x14ac:dyDescent="0.25">
      <c r="F693" s="38"/>
    </row>
    <row r="694" spans="6:6" x14ac:dyDescent="0.25">
      <c r="F694" s="38"/>
    </row>
    <row r="695" spans="6:6" x14ac:dyDescent="0.25">
      <c r="F695" s="38"/>
    </row>
    <row r="696" spans="6:6" x14ac:dyDescent="0.25">
      <c r="F696" s="38"/>
    </row>
    <row r="697" spans="6:6" x14ac:dyDescent="0.25">
      <c r="F697" s="38"/>
    </row>
    <row r="698" spans="6:6" x14ac:dyDescent="0.25">
      <c r="F698" s="38"/>
    </row>
    <row r="699" spans="6:6" x14ac:dyDescent="0.25">
      <c r="F699" s="38"/>
    </row>
    <row r="700" spans="6:6" x14ac:dyDescent="0.25">
      <c r="F700" s="38"/>
    </row>
    <row r="701" spans="6:6" x14ac:dyDescent="0.25">
      <c r="F701" s="38"/>
    </row>
    <row r="702" spans="6:6" x14ac:dyDescent="0.25">
      <c r="F702" s="38"/>
    </row>
    <row r="703" spans="6:6" x14ac:dyDescent="0.25">
      <c r="F703" s="38"/>
    </row>
    <row r="704" spans="6:6" x14ac:dyDescent="0.25">
      <c r="F704" s="38"/>
    </row>
    <row r="705" spans="6:6" x14ac:dyDescent="0.25">
      <c r="F705" s="38"/>
    </row>
    <row r="706" spans="6:6" x14ac:dyDescent="0.25">
      <c r="F706" s="38"/>
    </row>
    <row r="707" spans="6:6" x14ac:dyDescent="0.25">
      <c r="F707" s="38"/>
    </row>
    <row r="708" spans="6:6" x14ac:dyDescent="0.25">
      <c r="F708" s="38"/>
    </row>
    <row r="709" spans="6:6" x14ac:dyDescent="0.25">
      <c r="F709" s="38"/>
    </row>
    <row r="710" spans="6:6" x14ac:dyDescent="0.25">
      <c r="F710" s="38"/>
    </row>
    <row r="711" spans="6:6" x14ac:dyDescent="0.25">
      <c r="F711" s="38"/>
    </row>
    <row r="712" spans="6:6" x14ac:dyDescent="0.25">
      <c r="F712" s="38"/>
    </row>
    <row r="713" spans="6:6" x14ac:dyDescent="0.25">
      <c r="F713" s="38"/>
    </row>
    <row r="714" spans="6:6" x14ac:dyDescent="0.25">
      <c r="F714" s="38"/>
    </row>
    <row r="715" spans="6:6" x14ac:dyDescent="0.25">
      <c r="F715" s="38"/>
    </row>
    <row r="716" spans="6:6" x14ac:dyDescent="0.25">
      <c r="F716" s="38"/>
    </row>
    <row r="717" spans="6:6" x14ac:dyDescent="0.25">
      <c r="F717" s="38"/>
    </row>
    <row r="718" spans="6:6" x14ac:dyDescent="0.25">
      <c r="F718" s="38"/>
    </row>
    <row r="719" spans="6:6" x14ac:dyDescent="0.25">
      <c r="F719" s="38"/>
    </row>
    <row r="720" spans="6:6" x14ac:dyDescent="0.25">
      <c r="F720" s="38"/>
    </row>
    <row r="721" spans="6:6" x14ac:dyDescent="0.25">
      <c r="F721" s="38"/>
    </row>
    <row r="722" spans="6:6" x14ac:dyDescent="0.25">
      <c r="F722" s="38"/>
    </row>
    <row r="723" spans="6:6" x14ac:dyDescent="0.25">
      <c r="F723" s="38"/>
    </row>
    <row r="724" spans="6:6" x14ac:dyDescent="0.25">
      <c r="F724" s="38"/>
    </row>
    <row r="725" spans="6:6" x14ac:dyDescent="0.25">
      <c r="F725" s="38"/>
    </row>
    <row r="726" spans="6:6" x14ac:dyDescent="0.25">
      <c r="F726" s="38"/>
    </row>
    <row r="727" spans="6:6" x14ac:dyDescent="0.25">
      <c r="F727" s="38"/>
    </row>
    <row r="728" spans="6:6" x14ac:dyDescent="0.25">
      <c r="F728" s="38"/>
    </row>
    <row r="729" spans="6:6" x14ac:dyDescent="0.25">
      <c r="F729" s="38"/>
    </row>
    <row r="730" spans="6:6" x14ac:dyDescent="0.25">
      <c r="F730" s="38"/>
    </row>
    <row r="731" spans="6:6" x14ac:dyDescent="0.25">
      <c r="F731" s="38"/>
    </row>
    <row r="732" spans="6:6" x14ac:dyDescent="0.25">
      <c r="F732" s="38"/>
    </row>
    <row r="733" spans="6:6" x14ac:dyDescent="0.25">
      <c r="F733" s="38"/>
    </row>
    <row r="734" spans="6:6" x14ac:dyDescent="0.25">
      <c r="F734" s="38"/>
    </row>
    <row r="735" spans="6:6" x14ac:dyDescent="0.25">
      <c r="F735" s="38"/>
    </row>
    <row r="736" spans="6:6" x14ac:dyDescent="0.25">
      <c r="F736" s="38"/>
    </row>
    <row r="737" spans="6:6" x14ac:dyDescent="0.25">
      <c r="F737" s="38"/>
    </row>
    <row r="738" spans="6:6" x14ac:dyDescent="0.25">
      <c r="F738" s="38"/>
    </row>
    <row r="739" spans="6:6" x14ac:dyDescent="0.25">
      <c r="F739" s="38"/>
    </row>
    <row r="740" spans="6:6" x14ac:dyDescent="0.25">
      <c r="F740" s="38"/>
    </row>
    <row r="741" spans="6:6" x14ac:dyDescent="0.25">
      <c r="F741" s="38"/>
    </row>
    <row r="742" spans="6:6" x14ac:dyDescent="0.25">
      <c r="F742" s="38"/>
    </row>
    <row r="743" spans="6:6" x14ac:dyDescent="0.25">
      <c r="F743" s="38"/>
    </row>
    <row r="744" spans="6:6" x14ac:dyDescent="0.25">
      <c r="F744" s="38"/>
    </row>
    <row r="745" spans="6:6" x14ac:dyDescent="0.25">
      <c r="F745" s="38"/>
    </row>
    <row r="746" spans="6:6" x14ac:dyDescent="0.25">
      <c r="F746" s="38"/>
    </row>
    <row r="747" spans="6:6" x14ac:dyDescent="0.25">
      <c r="F747" s="38"/>
    </row>
    <row r="748" spans="6:6" x14ac:dyDescent="0.25">
      <c r="F748" s="38"/>
    </row>
    <row r="749" spans="6:6" x14ac:dyDescent="0.25">
      <c r="F749" s="38"/>
    </row>
    <row r="750" spans="6:6" x14ac:dyDescent="0.25">
      <c r="F750" s="38"/>
    </row>
    <row r="751" spans="6:6" x14ac:dyDescent="0.25">
      <c r="F751" s="38"/>
    </row>
    <row r="752" spans="6:6" x14ac:dyDescent="0.25">
      <c r="F752" s="38"/>
    </row>
    <row r="753" spans="6:6" x14ac:dyDescent="0.25">
      <c r="F753" s="38"/>
    </row>
    <row r="754" spans="6:6" x14ac:dyDescent="0.25">
      <c r="F754" s="38"/>
    </row>
    <row r="755" spans="6:6" x14ac:dyDescent="0.25">
      <c r="F755" s="38"/>
    </row>
    <row r="756" spans="6:6" x14ac:dyDescent="0.25">
      <c r="F756" s="38"/>
    </row>
    <row r="757" spans="6:6" x14ac:dyDescent="0.25">
      <c r="F757" s="38"/>
    </row>
    <row r="758" spans="6:6" x14ac:dyDescent="0.25">
      <c r="F758" s="38"/>
    </row>
    <row r="759" spans="6:6" x14ac:dyDescent="0.25">
      <c r="F759" s="38"/>
    </row>
    <row r="760" spans="6:6" x14ac:dyDescent="0.25">
      <c r="F760" s="38"/>
    </row>
    <row r="761" spans="6:6" x14ac:dyDescent="0.25">
      <c r="F761" s="38"/>
    </row>
    <row r="762" spans="6:6" x14ac:dyDescent="0.25">
      <c r="F762" s="38"/>
    </row>
    <row r="763" spans="6:6" x14ac:dyDescent="0.25">
      <c r="F763" s="38"/>
    </row>
    <row r="764" spans="6:6" x14ac:dyDescent="0.25">
      <c r="F764" s="38"/>
    </row>
    <row r="765" spans="6:6" x14ac:dyDescent="0.25">
      <c r="F765" s="38"/>
    </row>
    <row r="766" spans="6:6" x14ac:dyDescent="0.25">
      <c r="F766" s="38"/>
    </row>
    <row r="767" spans="6:6" x14ac:dyDescent="0.25">
      <c r="F767" s="38"/>
    </row>
    <row r="768" spans="6:6" x14ac:dyDescent="0.25">
      <c r="F768" s="38"/>
    </row>
    <row r="769" spans="6:6" x14ac:dyDescent="0.25">
      <c r="F769" s="38"/>
    </row>
    <row r="770" spans="6:6" x14ac:dyDescent="0.25">
      <c r="F770" s="38"/>
    </row>
    <row r="771" spans="6:6" x14ac:dyDescent="0.25">
      <c r="F771" s="38"/>
    </row>
    <row r="772" spans="6:6" x14ac:dyDescent="0.25">
      <c r="F772" s="38"/>
    </row>
    <row r="773" spans="6:6" x14ac:dyDescent="0.25">
      <c r="F773" s="38"/>
    </row>
    <row r="774" spans="6:6" x14ac:dyDescent="0.25">
      <c r="F774" s="38"/>
    </row>
    <row r="775" spans="6:6" x14ac:dyDescent="0.25">
      <c r="F775" s="38"/>
    </row>
    <row r="776" spans="6:6" x14ac:dyDescent="0.25">
      <c r="F776" s="38"/>
    </row>
    <row r="777" spans="6:6" x14ac:dyDescent="0.25">
      <c r="F777" s="38"/>
    </row>
    <row r="778" spans="6:6" x14ac:dyDescent="0.25">
      <c r="F778" s="38"/>
    </row>
    <row r="779" spans="6:6" x14ac:dyDescent="0.25">
      <c r="F779" s="38"/>
    </row>
    <row r="780" spans="6:6" x14ac:dyDescent="0.25">
      <c r="F780" s="38"/>
    </row>
    <row r="781" spans="6:6" x14ac:dyDescent="0.25">
      <c r="F781" s="38"/>
    </row>
    <row r="782" spans="6:6" x14ac:dyDescent="0.25">
      <c r="F782" s="38"/>
    </row>
    <row r="783" spans="6:6" x14ac:dyDescent="0.25">
      <c r="F783" s="38"/>
    </row>
    <row r="784" spans="6:6" x14ac:dyDescent="0.25">
      <c r="F784" s="38"/>
    </row>
    <row r="785" spans="6:6" x14ac:dyDescent="0.25">
      <c r="F785" s="38"/>
    </row>
    <row r="786" spans="6:6" x14ac:dyDescent="0.25">
      <c r="F786" s="38"/>
    </row>
    <row r="787" spans="6:6" x14ac:dyDescent="0.25">
      <c r="F787" s="38"/>
    </row>
    <row r="788" spans="6:6" x14ac:dyDescent="0.25">
      <c r="F788" s="38"/>
    </row>
    <row r="789" spans="6:6" x14ac:dyDescent="0.25">
      <c r="F789" s="38"/>
    </row>
    <row r="790" spans="6:6" x14ac:dyDescent="0.25">
      <c r="F790" s="38"/>
    </row>
    <row r="791" spans="6:6" x14ac:dyDescent="0.25">
      <c r="F791" s="38"/>
    </row>
    <row r="792" spans="6:6" x14ac:dyDescent="0.25">
      <c r="F792" s="38"/>
    </row>
    <row r="793" spans="6:6" x14ac:dyDescent="0.25">
      <c r="F793" s="38"/>
    </row>
    <row r="794" spans="6:6" x14ac:dyDescent="0.25">
      <c r="F794" s="38"/>
    </row>
    <row r="795" spans="6:6" x14ac:dyDescent="0.25">
      <c r="F795" s="38"/>
    </row>
    <row r="796" spans="6:6" x14ac:dyDescent="0.25">
      <c r="F796" s="38"/>
    </row>
    <row r="797" spans="6:6" x14ac:dyDescent="0.25">
      <c r="F797" s="38"/>
    </row>
    <row r="798" spans="6:6" x14ac:dyDescent="0.25">
      <c r="F798" s="38"/>
    </row>
    <row r="799" spans="6:6" x14ac:dyDescent="0.25">
      <c r="F799" s="38"/>
    </row>
    <row r="800" spans="6:6" x14ac:dyDescent="0.25">
      <c r="F800" s="38"/>
    </row>
    <row r="801" spans="6:6" x14ac:dyDescent="0.25">
      <c r="F801" s="38"/>
    </row>
    <row r="802" spans="6:6" x14ac:dyDescent="0.25">
      <c r="F802" s="38"/>
    </row>
    <row r="803" spans="6:6" x14ac:dyDescent="0.25">
      <c r="F803" s="38"/>
    </row>
    <row r="804" spans="6:6" x14ac:dyDescent="0.25">
      <c r="F804" s="38"/>
    </row>
    <row r="805" spans="6:6" x14ac:dyDescent="0.25">
      <c r="F805" s="38"/>
    </row>
    <row r="806" spans="6:6" x14ac:dyDescent="0.25">
      <c r="F806" s="38"/>
    </row>
    <row r="807" spans="6:6" x14ac:dyDescent="0.25">
      <c r="F807" s="38"/>
    </row>
    <row r="808" spans="6:6" x14ac:dyDescent="0.25">
      <c r="F808" s="38"/>
    </row>
    <row r="809" spans="6:6" x14ac:dyDescent="0.25">
      <c r="F809" s="38"/>
    </row>
    <row r="810" spans="6:6" x14ac:dyDescent="0.25">
      <c r="F810" s="38"/>
    </row>
    <row r="811" spans="6:6" x14ac:dyDescent="0.25">
      <c r="F811" s="38"/>
    </row>
    <row r="812" spans="6:6" x14ac:dyDescent="0.25">
      <c r="F812" s="38"/>
    </row>
    <row r="813" spans="6:6" x14ac:dyDescent="0.25">
      <c r="F813" s="38"/>
    </row>
    <row r="814" spans="6:6" x14ac:dyDescent="0.25">
      <c r="F814" s="38"/>
    </row>
    <row r="815" spans="6:6" x14ac:dyDescent="0.25">
      <c r="F815" s="38"/>
    </row>
    <row r="816" spans="6:6" x14ac:dyDescent="0.25">
      <c r="F816" s="38"/>
    </row>
    <row r="817" spans="6:6" x14ac:dyDescent="0.25">
      <c r="F817" s="38"/>
    </row>
    <row r="818" spans="6:6" x14ac:dyDescent="0.25">
      <c r="F818" s="38"/>
    </row>
    <row r="819" spans="6:6" x14ac:dyDescent="0.25">
      <c r="F819" s="38"/>
    </row>
    <row r="820" spans="6:6" x14ac:dyDescent="0.25">
      <c r="F820" s="38"/>
    </row>
    <row r="821" spans="6:6" x14ac:dyDescent="0.25">
      <c r="F821" s="38"/>
    </row>
    <row r="822" spans="6:6" x14ac:dyDescent="0.25">
      <c r="F822" s="38"/>
    </row>
    <row r="823" spans="6:6" x14ac:dyDescent="0.25">
      <c r="F823" s="38"/>
    </row>
    <row r="824" spans="6:6" x14ac:dyDescent="0.25">
      <c r="F824" s="38"/>
    </row>
    <row r="825" spans="6:6" x14ac:dyDescent="0.25">
      <c r="F825" s="38"/>
    </row>
    <row r="826" spans="6:6" x14ac:dyDescent="0.25">
      <c r="F826" s="38"/>
    </row>
    <row r="827" spans="6:6" x14ac:dyDescent="0.25">
      <c r="F827" s="38"/>
    </row>
    <row r="828" spans="6:6" x14ac:dyDescent="0.25">
      <c r="F828" s="38"/>
    </row>
    <row r="829" spans="6:6" x14ac:dyDescent="0.25">
      <c r="F829" s="38"/>
    </row>
    <row r="830" spans="6:6" x14ac:dyDescent="0.25">
      <c r="F830" s="38"/>
    </row>
    <row r="831" spans="6:6" x14ac:dyDescent="0.25">
      <c r="F831" s="38"/>
    </row>
    <row r="832" spans="6:6" x14ac:dyDescent="0.25">
      <c r="F832" s="38"/>
    </row>
    <row r="833" spans="6:6" x14ac:dyDescent="0.25">
      <c r="F833" s="38"/>
    </row>
    <row r="834" spans="6:6" x14ac:dyDescent="0.25">
      <c r="F834" s="38"/>
    </row>
    <row r="835" spans="6:6" x14ac:dyDescent="0.25">
      <c r="F835" s="38"/>
    </row>
    <row r="836" spans="6:6" x14ac:dyDescent="0.25">
      <c r="F836" s="38"/>
    </row>
    <row r="837" spans="6:6" x14ac:dyDescent="0.25">
      <c r="F837" s="38"/>
    </row>
    <row r="838" spans="6:6" x14ac:dyDescent="0.25">
      <c r="F838" s="38"/>
    </row>
    <row r="839" spans="6:6" x14ac:dyDescent="0.25">
      <c r="F839" s="38"/>
    </row>
    <row r="840" spans="6:6" x14ac:dyDescent="0.25">
      <c r="F840" s="38"/>
    </row>
    <row r="841" spans="6:6" x14ac:dyDescent="0.25">
      <c r="F841" s="38"/>
    </row>
    <row r="842" spans="6:6" x14ac:dyDescent="0.25">
      <c r="F842" s="38"/>
    </row>
    <row r="843" spans="6:6" x14ac:dyDescent="0.25">
      <c r="F843" s="38"/>
    </row>
    <row r="844" spans="6:6" x14ac:dyDescent="0.25">
      <c r="F844" s="38"/>
    </row>
    <row r="845" spans="6:6" x14ac:dyDescent="0.25">
      <c r="F845" s="38"/>
    </row>
    <row r="846" spans="6:6" x14ac:dyDescent="0.25">
      <c r="F846" s="38"/>
    </row>
    <row r="847" spans="6:6" x14ac:dyDescent="0.25">
      <c r="F847" s="38"/>
    </row>
    <row r="848" spans="6:6" x14ac:dyDescent="0.25">
      <c r="F848" s="38"/>
    </row>
    <row r="849" spans="6:6" x14ac:dyDescent="0.25">
      <c r="F849" s="38"/>
    </row>
    <row r="850" spans="6:6" x14ac:dyDescent="0.25">
      <c r="F850" s="38"/>
    </row>
    <row r="851" spans="6:6" x14ac:dyDescent="0.25">
      <c r="F851" s="38"/>
    </row>
    <row r="852" spans="6:6" x14ac:dyDescent="0.25">
      <c r="F852" s="38"/>
    </row>
    <row r="853" spans="6:6" x14ac:dyDescent="0.25">
      <c r="F853" s="38"/>
    </row>
    <row r="854" spans="6:6" x14ac:dyDescent="0.25">
      <c r="F854" s="38"/>
    </row>
    <row r="855" spans="6:6" x14ac:dyDescent="0.25">
      <c r="F855" s="38"/>
    </row>
    <row r="856" spans="6:6" x14ac:dyDescent="0.25">
      <c r="F856" s="38"/>
    </row>
    <row r="857" spans="6:6" x14ac:dyDescent="0.25">
      <c r="F857" s="38"/>
    </row>
    <row r="858" spans="6:6" x14ac:dyDescent="0.25">
      <c r="F858" s="38"/>
    </row>
    <row r="859" spans="6:6" x14ac:dyDescent="0.25">
      <c r="F859" s="38"/>
    </row>
    <row r="860" spans="6:6" x14ac:dyDescent="0.25">
      <c r="F860" s="38"/>
    </row>
    <row r="861" spans="6:6" x14ac:dyDescent="0.25">
      <c r="F861" s="38"/>
    </row>
    <row r="862" spans="6:6" x14ac:dyDescent="0.25">
      <c r="F862" s="38"/>
    </row>
    <row r="863" spans="6:6" x14ac:dyDescent="0.25">
      <c r="F863" s="38"/>
    </row>
    <row r="864" spans="6:6" x14ac:dyDescent="0.25">
      <c r="F864" s="38"/>
    </row>
    <row r="865" spans="6:6" x14ac:dyDescent="0.25">
      <c r="F865" s="38"/>
    </row>
    <row r="866" spans="6:6" x14ac:dyDescent="0.25">
      <c r="F866" s="38"/>
    </row>
    <row r="867" spans="6:6" x14ac:dyDescent="0.25">
      <c r="F867" s="38"/>
    </row>
    <row r="868" spans="6:6" x14ac:dyDescent="0.25">
      <c r="F868" s="38"/>
    </row>
    <row r="869" spans="6:6" x14ac:dyDescent="0.25">
      <c r="F869" s="38"/>
    </row>
    <row r="870" spans="6:6" x14ac:dyDescent="0.25">
      <c r="F870" s="38"/>
    </row>
    <row r="871" spans="6:6" x14ac:dyDescent="0.25">
      <c r="F871" s="38"/>
    </row>
    <row r="872" spans="6:6" x14ac:dyDescent="0.25">
      <c r="F872" s="38"/>
    </row>
    <row r="873" spans="6:6" x14ac:dyDescent="0.25">
      <c r="F873" s="38"/>
    </row>
    <row r="874" spans="6:6" x14ac:dyDescent="0.25">
      <c r="F874" s="38"/>
    </row>
    <row r="875" spans="6:6" x14ac:dyDescent="0.25">
      <c r="F875" s="38"/>
    </row>
    <row r="876" spans="6:6" x14ac:dyDescent="0.25">
      <c r="F876" s="38"/>
    </row>
    <row r="877" spans="6:6" x14ac:dyDescent="0.25">
      <c r="F877" s="38"/>
    </row>
    <row r="878" spans="6:6" x14ac:dyDescent="0.25">
      <c r="F878" s="38"/>
    </row>
    <row r="879" spans="6:6" x14ac:dyDescent="0.25">
      <c r="F879" s="38"/>
    </row>
    <row r="880" spans="6:6" x14ac:dyDescent="0.25">
      <c r="F880" s="38"/>
    </row>
    <row r="881" spans="6:6" x14ac:dyDescent="0.25">
      <c r="F881" s="38"/>
    </row>
    <row r="882" spans="6:6" x14ac:dyDescent="0.25">
      <c r="F882" s="38"/>
    </row>
    <row r="883" spans="6:6" x14ac:dyDescent="0.25">
      <c r="F883" s="38"/>
    </row>
    <row r="884" spans="6:6" x14ac:dyDescent="0.25">
      <c r="F884" s="38"/>
    </row>
    <row r="885" spans="6:6" x14ac:dyDescent="0.25">
      <c r="F885" s="38"/>
    </row>
    <row r="886" spans="6:6" x14ac:dyDescent="0.25">
      <c r="F886" s="38"/>
    </row>
    <row r="887" spans="6:6" x14ac:dyDescent="0.25">
      <c r="F887" s="38"/>
    </row>
    <row r="888" spans="6:6" x14ac:dyDescent="0.25">
      <c r="F888" s="38"/>
    </row>
    <row r="889" spans="6:6" x14ac:dyDescent="0.25">
      <c r="F889" s="38"/>
    </row>
    <row r="890" spans="6:6" x14ac:dyDescent="0.25">
      <c r="F890" s="38"/>
    </row>
    <row r="891" spans="6:6" x14ac:dyDescent="0.25">
      <c r="F891" s="38"/>
    </row>
    <row r="892" spans="6:6" x14ac:dyDescent="0.25">
      <c r="F892" s="38"/>
    </row>
    <row r="893" spans="6:6" x14ac:dyDescent="0.25">
      <c r="F893" s="38"/>
    </row>
    <row r="894" spans="6:6" x14ac:dyDescent="0.25">
      <c r="F894" s="38"/>
    </row>
    <row r="895" spans="6:6" x14ac:dyDescent="0.25">
      <c r="F895" s="38"/>
    </row>
    <row r="896" spans="6:6" x14ac:dyDescent="0.25">
      <c r="F896" s="38"/>
    </row>
    <row r="897" spans="6:6" x14ac:dyDescent="0.25">
      <c r="F897" s="38"/>
    </row>
    <row r="898" spans="6:6" x14ac:dyDescent="0.25">
      <c r="F898" s="38"/>
    </row>
    <row r="899" spans="6:6" x14ac:dyDescent="0.25">
      <c r="F899" s="38"/>
    </row>
    <row r="900" spans="6:6" x14ac:dyDescent="0.25">
      <c r="F900" s="38"/>
    </row>
    <row r="901" spans="6:6" x14ac:dyDescent="0.25">
      <c r="F901" s="38"/>
    </row>
    <row r="902" spans="6:6" x14ac:dyDescent="0.25">
      <c r="F902" s="38"/>
    </row>
    <row r="903" spans="6:6" x14ac:dyDescent="0.25">
      <c r="F903" s="38"/>
    </row>
    <row r="904" spans="6:6" x14ac:dyDescent="0.25">
      <c r="F904" s="38"/>
    </row>
    <row r="905" spans="6:6" x14ac:dyDescent="0.25">
      <c r="F905" s="38"/>
    </row>
    <row r="906" spans="6:6" x14ac:dyDescent="0.25">
      <c r="F906" s="38"/>
    </row>
    <row r="907" spans="6:6" x14ac:dyDescent="0.25">
      <c r="F907" s="38"/>
    </row>
    <row r="908" spans="6:6" x14ac:dyDescent="0.25">
      <c r="F908" s="38"/>
    </row>
    <row r="909" spans="6:6" x14ac:dyDescent="0.25">
      <c r="F909" s="38"/>
    </row>
    <row r="910" spans="6:6" x14ac:dyDescent="0.25">
      <c r="F910" s="38"/>
    </row>
    <row r="911" spans="6:6" x14ac:dyDescent="0.25">
      <c r="F911" s="38"/>
    </row>
    <row r="912" spans="6:6" x14ac:dyDescent="0.25">
      <c r="F912" s="38"/>
    </row>
    <row r="913" spans="6:6" x14ac:dyDescent="0.25">
      <c r="F913" s="38"/>
    </row>
    <row r="914" spans="6:6" x14ac:dyDescent="0.25">
      <c r="F914" s="38"/>
    </row>
    <row r="915" spans="6:6" x14ac:dyDescent="0.25">
      <c r="F915" s="38"/>
    </row>
    <row r="916" spans="6:6" x14ac:dyDescent="0.25">
      <c r="F916" s="38"/>
    </row>
    <row r="917" spans="6:6" x14ac:dyDescent="0.25">
      <c r="F917" s="38"/>
    </row>
    <row r="918" spans="6:6" x14ac:dyDescent="0.25">
      <c r="F918" s="38"/>
    </row>
    <row r="919" spans="6:6" x14ac:dyDescent="0.25">
      <c r="F919" s="38"/>
    </row>
    <row r="920" spans="6:6" x14ac:dyDescent="0.25">
      <c r="F920" s="38"/>
    </row>
    <row r="921" spans="6:6" x14ac:dyDescent="0.25">
      <c r="F921" s="38"/>
    </row>
    <row r="922" spans="6:6" x14ac:dyDescent="0.25">
      <c r="F922" s="38"/>
    </row>
    <row r="923" spans="6:6" x14ac:dyDescent="0.25">
      <c r="F923" s="38"/>
    </row>
    <row r="924" spans="6:6" x14ac:dyDescent="0.25">
      <c r="F924" s="38"/>
    </row>
    <row r="925" spans="6:6" x14ac:dyDescent="0.25">
      <c r="F925" s="38"/>
    </row>
    <row r="926" spans="6:6" x14ac:dyDescent="0.25">
      <c r="F926" s="38"/>
    </row>
    <row r="927" spans="6:6" x14ac:dyDescent="0.25">
      <c r="F927" s="38"/>
    </row>
    <row r="928" spans="6:6" x14ac:dyDescent="0.25">
      <c r="F928" s="38"/>
    </row>
    <row r="929" spans="6:6" x14ac:dyDescent="0.25">
      <c r="F929" s="38"/>
    </row>
    <row r="930" spans="6:6" x14ac:dyDescent="0.25">
      <c r="F930" s="38"/>
    </row>
    <row r="931" spans="6:6" x14ac:dyDescent="0.25">
      <c r="F931" s="38"/>
    </row>
    <row r="932" spans="6:6" x14ac:dyDescent="0.25">
      <c r="F932" s="38"/>
    </row>
    <row r="933" spans="6:6" x14ac:dyDescent="0.25">
      <c r="F933" s="38"/>
    </row>
    <row r="934" spans="6:6" x14ac:dyDescent="0.25">
      <c r="F934" s="38"/>
    </row>
    <row r="935" spans="6:6" x14ac:dyDescent="0.25">
      <c r="F935" s="38"/>
    </row>
    <row r="936" spans="6:6" x14ac:dyDescent="0.25">
      <c r="F936" s="38"/>
    </row>
    <row r="937" spans="6:6" x14ac:dyDescent="0.25">
      <c r="F937" s="38"/>
    </row>
    <row r="938" spans="6:6" x14ac:dyDescent="0.25">
      <c r="F938" s="38"/>
    </row>
    <row r="939" spans="6:6" x14ac:dyDescent="0.25">
      <c r="F939" s="38"/>
    </row>
    <row r="940" spans="6:6" x14ac:dyDescent="0.25">
      <c r="F940" s="38"/>
    </row>
    <row r="941" spans="6:6" x14ac:dyDescent="0.25">
      <c r="F941" s="38"/>
    </row>
    <row r="942" spans="6:6" x14ac:dyDescent="0.25">
      <c r="F942" s="38"/>
    </row>
    <row r="943" spans="6:6" x14ac:dyDescent="0.25">
      <c r="F943" s="38"/>
    </row>
    <row r="944" spans="6:6" x14ac:dyDescent="0.25">
      <c r="F944" s="38"/>
    </row>
    <row r="945" spans="6:6" x14ac:dyDescent="0.25">
      <c r="F945" s="38"/>
    </row>
    <row r="946" spans="6:6" x14ac:dyDescent="0.25">
      <c r="F946" s="38"/>
    </row>
    <row r="947" spans="6:6" x14ac:dyDescent="0.25">
      <c r="F947" s="38"/>
    </row>
    <row r="948" spans="6:6" x14ac:dyDescent="0.25">
      <c r="F948" s="38"/>
    </row>
    <row r="949" spans="6:6" x14ac:dyDescent="0.25">
      <c r="F949" s="38"/>
    </row>
    <row r="950" spans="6:6" x14ac:dyDescent="0.25">
      <c r="F950" s="38"/>
    </row>
    <row r="951" spans="6:6" x14ac:dyDescent="0.25">
      <c r="F951" s="38"/>
    </row>
    <row r="952" spans="6:6" x14ac:dyDescent="0.25">
      <c r="F952" s="38"/>
    </row>
    <row r="953" spans="6:6" x14ac:dyDescent="0.25">
      <c r="F953" s="38"/>
    </row>
    <row r="954" spans="6:6" x14ac:dyDescent="0.25">
      <c r="F954" s="38"/>
    </row>
    <row r="955" spans="6:6" x14ac:dyDescent="0.25">
      <c r="F955" s="38"/>
    </row>
    <row r="956" spans="6:6" x14ac:dyDescent="0.25">
      <c r="F956" s="38"/>
    </row>
    <row r="957" spans="6:6" x14ac:dyDescent="0.25">
      <c r="F957" s="38"/>
    </row>
    <row r="958" spans="6:6" x14ac:dyDescent="0.25">
      <c r="F958" s="38"/>
    </row>
    <row r="959" spans="6:6" x14ac:dyDescent="0.25">
      <c r="F959" s="38"/>
    </row>
    <row r="960" spans="6:6" x14ac:dyDescent="0.25">
      <c r="F960" s="38"/>
    </row>
    <row r="961" spans="6:6" x14ac:dyDescent="0.25">
      <c r="F961" s="38"/>
    </row>
    <row r="962" spans="6:6" x14ac:dyDescent="0.25">
      <c r="F962" s="38"/>
    </row>
    <row r="963" spans="6:6" x14ac:dyDescent="0.25">
      <c r="F963" s="38"/>
    </row>
    <row r="964" spans="6:6" x14ac:dyDescent="0.25">
      <c r="F964" s="38"/>
    </row>
    <row r="965" spans="6:6" x14ac:dyDescent="0.25">
      <c r="F965" s="38"/>
    </row>
    <row r="966" spans="6:6" x14ac:dyDescent="0.25">
      <c r="F966" s="38"/>
    </row>
    <row r="967" spans="6:6" x14ac:dyDescent="0.25">
      <c r="F967" s="38"/>
    </row>
    <row r="968" spans="6:6" x14ac:dyDescent="0.25">
      <c r="F968" s="38"/>
    </row>
    <row r="969" spans="6:6" x14ac:dyDescent="0.25">
      <c r="F969" s="38"/>
    </row>
    <row r="970" spans="6:6" x14ac:dyDescent="0.25">
      <c r="F970" s="38"/>
    </row>
    <row r="971" spans="6:6" x14ac:dyDescent="0.25">
      <c r="F971" s="38"/>
    </row>
    <row r="972" spans="6:6" x14ac:dyDescent="0.25">
      <c r="F972" s="38"/>
    </row>
    <row r="973" spans="6:6" x14ac:dyDescent="0.25">
      <c r="F973" s="38"/>
    </row>
    <row r="974" spans="6:6" x14ac:dyDescent="0.25">
      <c r="F974" s="38"/>
    </row>
    <row r="975" spans="6:6" x14ac:dyDescent="0.25">
      <c r="F975" s="38"/>
    </row>
    <row r="976" spans="6:6" x14ac:dyDescent="0.25">
      <c r="F976" s="38"/>
    </row>
    <row r="977" spans="6:6" x14ac:dyDescent="0.25">
      <c r="F977" s="38"/>
    </row>
    <row r="978" spans="6:6" x14ac:dyDescent="0.25">
      <c r="F978" s="38"/>
    </row>
    <row r="979" spans="6:6" x14ac:dyDescent="0.25">
      <c r="F979" s="38"/>
    </row>
    <row r="980" spans="6:6" x14ac:dyDescent="0.25">
      <c r="F980" s="38"/>
    </row>
    <row r="981" spans="6:6" x14ac:dyDescent="0.25">
      <c r="F981" s="38"/>
    </row>
    <row r="982" spans="6:6" x14ac:dyDescent="0.25">
      <c r="F982" s="38"/>
    </row>
    <row r="983" spans="6:6" x14ac:dyDescent="0.25">
      <c r="F983" s="38"/>
    </row>
    <row r="984" spans="6:6" x14ac:dyDescent="0.25">
      <c r="F984" s="38"/>
    </row>
    <row r="985" spans="6:6" x14ac:dyDescent="0.25">
      <c r="F985" s="38"/>
    </row>
    <row r="986" spans="6:6" x14ac:dyDescent="0.25">
      <c r="F986" s="38"/>
    </row>
    <row r="987" spans="6:6" x14ac:dyDescent="0.25">
      <c r="F987" s="38"/>
    </row>
    <row r="988" spans="6:6" x14ac:dyDescent="0.25">
      <c r="F988" s="38"/>
    </row>
    <row r="989" spans="6:6" x14ac:dyDescent="0.25">
      <c r="F989" s="38"/>
    </row>
    <row r="990" spans="6:6" x14ac:dyDescent="0.25">
      <c r="F990" s="38"/>
    </row>
    <row r="991" spans="6:6" x14ac:dyDescent="0.25">
      <c r="F991" s="38"/>
    </row>
    <row r="992" spans="6:6" x14ac:dyDescent="0.25">
      <c r="F992" s="38"/>
    </row>
    <row r="993" spans="6:6" x14ac:dyDescent="0.25">
      <c r="F993" s="38"/>
    </row>
    <row r="994" spans="6:6" x14ac:dyDescent="0.25">
      <c r="F994" s="38"/>
    </row>
    <row r="995" spans="6:6" x14ac:dyDescent="0.25">
      <c r="F995" s="38"/>
    </row>
    <row r="996" spans="6:6" x14ac:dyDescent="0.25">
      <c r="F996" s="38"/>
    </row>
    <row r="997" spans="6:6" x14ac:dyDescent="0.25">
      <c r="F997" s="38"/>
    </row>
    <row r="998" spans="6:6" x14ac:dyDescent="0.25">
      <c r="F998" s="38"/>
    </row>
    <row r="999" spans="6:6" x14ac:dyDescent="0.25">
      <c r="F999" s="38"/>
    </row>
    <row r="1000" spans="6:6" x14ac:dyDescent="0.25">
      <c r="F1000" s="38"/>
    </row>
    <row r="1001" spans="6:6" x14ac:dyDescent="0.25">
      <c r="F1001" s="38"/>
    </row>
    <row r="1002" spans="6:6" x14ac:dyDescent="0.25">
      <c r="F1002" s="38"/>
    </row>
    <row r="1003" spans="6:6" x14ac:dyDescent="0.25">
      <c r="F1003" s="38"/>
    </row>
    <row r="1004" spans="6:6" x14ac:dyDescent="0.25">
      <c r="F1004" s="38"/>
    </row>
    <row r="1005" spans="6:6" x14ac:dyDescent="0.25">
      <c r="F1005" s="38"/>
    </row>
    <row r="1006" spans="6:6" x14ac:dyDescent="0.25">
      <c r="F1006" s="38"/>
    </row>
    <row r="1007" spans="6:6" x14ac:dyDescent="0.25">
      <c r="F1007" s="38"/>
    </row>
    <row r="1008" spans="6:6" x14ac:dyDescent="0.25">
      <c r="F1008" s="38"/>
    </row>
    <row r="1009" spans="6:6" x14ac:dyDescent="0.25">
      <c r="F1009" s="38"/>
    </row>
    <row r="1010" spans="6:6" x14ac:dyDescent="0.25">
      <c r="F1010" s="38"/>
    </row>
    <row r="1011" spans="6:6" x14ac:dyDescent="0.25">
      <c r="F1011" s="38"/>
    </row>
    <row r="1012" spans="6:6" x14ac:dyDescent="0.25">
      <c r="F1012" s="38"/>
    </row>
    <row r="1013" spans="6:6" x14ac:dyDescent="0.25">
      <c r="F1013" s="38"/>
    </row>
    <row r="1014" spans="6:6" x14ac:dyDescent="0.25">
      <c r="F1014" s="38"/>
    </row>
    <row r="1015" spans="6:6" x14ac:dyDescent="0.25">
      <c r="F1015" s="38"/>
    </row>
    <row r="1016" spans="6:6" x14ac:dyDescent="0.25">
      <c r="F1016" s="38"/>
    </row>
    <row r="1017" spans="6:6" x14ac:dyDescent="0.25">
      <c r="F1017" s="38"/>
    </row>
    <row r="1018" spans="6:6" x14ac:dyDescent="0.25">
      <c r="F1018" s="38"/>
    </row>
    <row r="1019" spans="6:6" x14ac:dyDescent="0.25">
      <c r="F1019" s="38"/>
    </row>
    <row r="1020" spans="6:6" x14ac:dyDescent="0.25">
      <c r="F1020" s="38"/>
    </row>
    <row r="1021" spans="6:6" x14ac:dyDescent="0.25">
      <c r="F1021" s="38"/>
    </row>
    <row r="1022" spans="6:6" x14ac:dyDescent="0.25">
      <c r="F1022" s="38"/>
    </row>
    <row r="1023" spans="6:6" x14ac:dyDescent="0.25">
      <c r="F1023" s="38"/>
    </row>
    <row r="1024" spans="6:6" x14ac:dyDescent="0.25">
      <c r="F1024" s="38"/>
    </row>
    <row r="1025" spans="6:6" x14ac:dyDescent="0.25">
      <c r="F1025" s="38"/>
    </row>
    <row r="1026" spans="6:6" x14ac:dyDescent="0.25">
      <c r="F1026" s="38"/>
    </row>
    <row r="1027" spans="6:6" x14ac:dyDescent="0.25">
      <c r="F1027" s="38"/>
    </row>
    <row r="1028" spans="6:6" x14ac:dyDescent="0.25">
      <c r="F1028" s="38"/>
    </row>
    <row r="1029" spans="6:6" x14ac:dyDescent="0.25">
      <c r="F1029" s="38"/>
    </row>
    <row r="1030" spans="6:6" x14ac:dyDescent="0.25">
      <c r="F1030" s="38"/>
    </row>
    <row r="1031" spans="6:6" x14ac:dyDescent="0.25">
      <c r="F1031" s="38"/>
    </row>
    <row r="1032" spans="6:6" x14ac:dyDescent="0.25">
      <c r="F1032" s="38"/>
    </row>
    <row r="1033" spans="6:6" x14ac:dyDescent="0.25">
      <c r="F1033" s="38"/>
    </row>
    <row r="1034" spans="6:6" x14ac:dyDescent="0.25">
      <c r="F1034" s="38"/>
    </row>
    <row r="1035" spans="6:6" x14ac:dyDescent="0.25">
      <c r="F1035" s="38"/>
    </row>
    <row r="1036" spans="6:6" x14ac:dyDescent="0.25">
      <c r="F1036" s="38"/>
    </row>
    <row r="1037" spans="6:6" x14ac:dyDescent="0.25">
      <c r="F1037" s="38"/>
    </row>
    <row r="1038" spans="6:6" x14ac:dyDescent="0.25">
      <c r="F1038" s="38"/>
    </row>
    <row r="1039" spans="6:6" x14ac:dyDescent="0.25">
      <c r="F1039" s="38"/>
    </row>
    <row r="1040" spans="6:6" x14ac:dyDescent="0.25">
      <c r="F1040" s="38"/>
    </row>
    <row r="1041" spans="6:6" x14ac:dyDescent="0.25">
      <c r="F1041" s="38"/>
    </row>
    <row r="1042" spans="6:6" x14ac:dyDescent="0.25">
      <c r="F1042" s="38"/>
    </row>
    <row r="1043" spans="6:6" x14ac:dyDescent="0.25">
      <c r="F1043" s="38"/>
    </row>
    <row r="1044" spans="6:6" x14ac:dyDescent="0.25">
      <c r="F1044" s="38"/>
    </row>
    <row r="1045" spans="6:6" x14ac:dyDescent="0.25">
      <c r="F1045" s="38"/>
    </row>
    <row r="1046" spans="6:6" x14ac:dyDescent="0.25">
      <c r="F1046" s="38"/>
    </row>
    <row r="1047" spans="6:6" x14ac:dyDescent="0.25">
      <c r="F1047" s="38"/>
    </row>
    <row r="1048" spans="6:6" x14ac:dyDescent="0.25">
      <c r="F1048" s="38"/>
    </row>
    <row r="1049" spans="6:6" x14ac:dyDescent="0.25">
      <c r="F1049" s="38"/>
    </row>
    <row r="1050" spans="6:6" x14ac:dyDescent="0.25">
      <c r="F1050" s="38"/>
    </row>
    <row r="1051" spans="6:6" x14ac:dyDescent="0.25">
      <c r="F1051" s="38"/>
    </row>
    <row r="1052" spans="6:6" x14ac:dyDescent="0.25">
      <c r="F1052" s="38"/>
    </row>
    <row r="1053" spans="6:6" x14ac:dyDescent="0.25">
      <c r="F1053" s="38"/>
    </row>
    <row r="1054" spans="6:6" x14ac:dyDescent="0.25">
      <c r="F1054" s="38"/>
    </row>
    <row r="1055" spans="6:6" x14ac:dyDescent="0.25">
      <c r="F1055" s="38"/>
    </row>
    <row r="1056" spans="6:6" x14ac:dyDescent="0.25">
      <c r="F1056" s="38"/>
    </row>
    <row r="1057" spans="6:6" x14ac:dyDescent="0.25">
      <c r="F1057" s="38"/>
    </row>
    <row r="1058" spans="6:6" x14ac:dyDescent="0.25">
      <c r="F1058" s="38"/>
    </row>
    <row r="1059" spans="6:6" x14ac:dyDescent="0.25">
      <c r="F1059" s="38"/>
    </row>
    <row r="1060" spans="6:6" x14ac:dyDescent="0.25">
      <c r="F1060" s="38"/>
    </row>
    <row r="1061" spans="6:6" x14ac:dyDescent="0.25">
      <c r="F1061" s="38"/>
    </row>
    <row r="1062" spans="6:6" x14ac:dyDescent="0.25">
      <c r="F1062" s="38"/>
    </row>
    <row r="1063" spans="6:6" x14ac:dyDescent="0.25">
      <c r="F1063" s="38"/>
    </row>
    <row r="1064" spans="6:6" x14ac:dyDescent="0.25">
      <c r="F1064" s="38"/>
    </row>
    <row r="1065" spans="6:6" x14ac:dyDescent="0.25">
      <c r="F1065" s="38"/>
    </row>
    <row r="1066" spans="6:6" x14ac:dyDescent="0.25">
      <c r="F1066" s="38"/>
    </row>
    <row r="1067" spans="6:6" x14ac:dyDescent="0.25">
      <c r="F1067" s="38"/>
    </row>
    <row r="1068" spans="6:6" x14ac:dyDescent="0.25">
      <c r="F1068" s="38"/>
    </row>
    <row r="1069" spans="6:6" x14ac:dyDescent="0.25">
      <c r="F1069" s="38"/>
    </row>
    <row r="1070" spans="6:6" x14ac:dyDescent="0.25">
      <c r="F1070" s="38"/>
    </row>
    <row r="1071" spans="6:6" x14ac:dyDescent="0.25">
      <c r="F1071" s="38"/>
    </row>
    <row r="1072" spans="6:6" x14ac:dyDescent="0.25">
      <c r="F1072" s="38"/>
    </row>
    <row r="1073" spans="6:6" x14ac:dyDescent="0.25">
      <c r="F1073" s="38"/>
    </row>
    <row r="1074" spans="6:6" x14ac:dyDescent="0.25">
      <c r="F1074" s="38"/>
    </row>
    <row r="1075" spans="6:6" x14ac:dyDescent="0.25">
      <c r="F1075" s="38"/>
    </row>
    <row r="1076" spans="6:6" x14ac:dyDescent="0.25">
      <c r="F1076" s="38"/>
    </row>
    <row r="1077" spans="6:6" x14ac:dyDescent="0.25">
      <c r="F1077" s="38"/>
    </row>
    <row r="1078" spans="6:6" x14ac:dyDescent="0.25">
      <c r="F1078" s="38"/>
    </row>
    <row r="1079" spans="6:6" x14ac:dyDescent="0.25">
      <c r="F1079" s="38"/>
    </row>
    <row r="1080" spans="6:6" x14ac:dyDescent="0.25">
      <c r="F1080" s="38"/>
    </row>
    <row r="1081" spans="6:6" x14ac:dyDescent="0.25">
      <c r="F1081" s="38"/>
    </row>
    <row r="1082" spans="6:6" x14ac:dyDescent="0.25">
      <c r="F1082" s="38"/>
    </row>
    <row r="1083" spans="6:6" x14ac:dyDescent="0.25">
      <c r="F1083" s="38"/>
    </row>
    <row r="1084" spans="6:6" x14ac:dyDescent="0.25">
      <c r="F1084" s="38"/>
    </row>
    <row r="1085" spans="6:6" x14ac:dyDescent="0.25">
      <c r="F1085" s="38"/>
    </row>
    <row r="1086" spans="6:6" x14ac:dyDescent="0.25">
      <c r="F1086" s="38"/>
    </row>
    <row r="1087" spans="6:6" x14ac:dyDescent="0.25">
      <c r="F1087" s="38"/>
    </row>
    <row r="1088" spans="6:6" x14ac:dyDescent="0.25">
      <c r="F1088" s="38"/>
    </row>
    <row r="1089" spans="6:6" x14ac:dyDescent="0.25">
      <c r="F1089" s="38"/>
    </row>
    <row r="1090" spans="6:6" x14ac:dyDescent="0.25">
      <c r="F1090" s="38"/>
    </row>
    <row r="1091" spans="6:6" x14ac:dyDescent="0.25">
      <c r="F1091" s="38"/>
    </row>
    <row r="1092" spans="6:6" x14ac:dyDescent="0.25">
      <c r="F1092" s="38"/>
    </row>
    <row r="1093" spans="6:6" x14ac:dyDescent="0.25">
      <c r="F1093" s="38"/>
    </row>
    <row r="1094" spans="6:6" x14ac:dyDescent="0.25">
      <c r="F1094" s="38"/>
    </row>
    <row r="1095" spans="6:6" x14ac:dyDescent="0.25">
      <c r="F1095" s="38"/>
    </row>
    <row r="1096" spans="6:6" x14ac:dyDescent="0.25">
      <c r="F1096" s="38"/>
    </row>
  </sheetData>
  <autoFilter ref="A6:H55"/>
  <mergeCells count="18">
    <mergeCell ref="I47:J47"/>
    <mergeCell ref="I31:J31"/>
    <mergeCell ref="I38:J38"/>
    <mergeCell ref="I42:J42"/>
    <mergeCell ref="I40:J40"/>
    <mergeCell ref="I21:J21"/>
    <mergeCell ref="I41:J41"/>
    <mergeCell ref="B3:J3"/>
    <mergeCell ref="I5:J5"/>
    <mergeCell ref="B5:B6"/>
    <mergeCell ref="C5:C6"/>
    <mergeCell ref="D5:D6"/>
    <mergeCell ref="E5:E6"/>
    <mergeCell ref="F5:F6"/>
    <mergeCell ref="G5:H5"/>
    <mergeCell ref="I29:J29"/>
    <mergeCell ref="I23:J25"/>
    <mergeCell ref="I12:J12"/>
  </mergeCells>
  <printOptions horizontalCentered="1"/>
  <pageMargins left="0.59055118110236227" right="0.59055118110236227" top="0.59055118110236227" bottom="0.39370078740157483" header="0.39370078740157483" footer="0.11811023622047245"/>
  <pageSetup paperSize="9" scale="41" firstPageNumber="456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Екатерина Вагина</cp:lastModifiedBy>
  <cp:lastPrinted>2023-03-23T05:41:44Z</cp:lastPrinted>
  <dcterms:created xsi:type="dcterms:W3CDTF">2007-07-16T05:30:38Z</dcterms:created>
  <dcterms:modified xsi:type="dcterms:W3CDTF">2023-03-23T05:41:53Z</dcterms:modified>
</cp:coreProperties>
</file>